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2.xml" ContentType="application/vnd.openxmlformats-officedocument.drawing+xml"/>
  <Override PartName="/xl/charts/chart10.xml" ContentType="application/vnd.openxmlformats-officedocument.drawingml.chart+xml"/>
  <Override PartName="/xl/charts/chart11.xml" ContentType="application/vnd.openxmlformats-officedocument.drawingml.chart+xml"/>
  <Override PartName="/xl/drawings/drawing3.xml" ContentType="application/vnd.openxmlformats-officedocument.drawing+xml"/>
  <Override PartName="/xl/charts/chart12.xml" ContentType="application/vnd.openxmlformats-officedocument.drawingml.chart+xml"/>
  <Override PartName="/xl/charts/chart13.xml" ContentType="application/vnd.openxmlformats-officedocument.drawingml.chart+xml"/>
  <Override PartName="/xl/drawings/drawing4.xml" ContentType="application/vnd.openxmlformats-officedocument.drawing+xml"/>
  <Override PartName="/xl/charts/chart14.xml" ContentType="application/vnd.openxmlformats-officedocument.drawingml.chart+xml"/>
  <Override PartName="/xl/charts/chart15.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30" windowWidth="15135" windowHeight="9150"/>
  </bookViews>
  <sheets>
    <sheet name="Лист1" sheetId="1" r:id="rId1"/>
    <sheet name="Лист2" sheetId="2" r:id="rId2"/>
    <sheet name="Лист3" sheetId="3" r:id="rId3"/>
    <sheet name="Лист4" sheetId="4" r:id="rId4"/>
  </sheets>
  <externalReferences>
    <externalReference r:id="rId5"/>
  </externalReferences>
  <definedNames>
    <definedName name="_xlnm.Print_Area" localSheetId="0">Лист1!$A$1:$K$119</definedName>
  </definedNames>
  <calcPr calcId="145621"/>
</workbook>
</file>

<file path=xl/calcChain.xml><?xml version="1.0" encoding="utf-8"?>
<calcChain xmlns="http://schemas.openxmlformats.org/spreadsheetml/2006/main">
  <c r="M7" i="1" l="1"/>
  <c r="M8" i="1"/>
  <c r="M9" i="1"/>
  <c r="M10" i="1"/>
  <c r="M11" i="1"/>
  <c r="M12" i="1"/>
  <c r="M13" i="1"/>
  <c r="M14" i="1"/>
  <c r="M15" i="1"/>
  <c r="M16" i="1"/>
  <c r="M17" i="1"/>
  <c r="M18" i="1"/>
  <c r="M19" i="1"/>
  <c r="M20" i="1"/>
  <c r="M21" i="1"/>
  <c r="M22" i="1"/>
  <c r="M23" i="1"/>
  <c r="M24" i="1"/>
  <c r="M25" i="1"/>
  <c r="M26" i="1"/>
  <c r="M27" i="1"/>
  <c r="M28" i="1"/>
  <c r="M29" i="1"/>
  <c r="M30" i="1"/>
  <c r="M31" i="1"/>
  <c r="M32" i="1"/>
  <c r="M33" i="1"/>
  <c r="M34" i="1"/>
  <c r="M35" i="1"/>
  <c r="M36" i="1"/>
  <c r="M37" i="1"/>
  <c r="M38" i="1"/>
  <c r="M39" i="1"/>
  <c r="M40" i="1"/>
  <c r="M41" i="1"/>
  <c r="M42" i="1"/>
  <c r="M43" i="1"/>
  <c r="M44" i="1"/>
  <c r="M45" i="1"/>
  <c r="M46" i="1"/>
  <c r="M47" i="1"/>
  <c r="M48" i="1"/>
  <c r="M49" i="1"/>
  <c r="M50" i="1"/>
  <c r="M51" i="1"/>
  <c r="M52" i="1"/>
  <c r="M53" i="1"/>
  <c r="M54" i="1"/>
  <c r="M55" i="1"/>
  <c r="M56" i="1"/>
  <c r="M57" i="1"/>
  <c r="M58" i="1"/>
  <c r="M59" i="1"/>
  <c r="M60" i="1"/>
  <c r="M61" i="1"/>
  <c r="M62" i="1"/>
  <c r="M63" i="1"/>
  <c r="M64" i="1"/>
  <c r="M65" i="1"/>
  <c r="M66" i="1"/>
  <c r="M67" i="1"/>
  <c r="M68" i="1"/>
  <c r="M69" i="1"/>
  <c r="M70" i="1"/>
  <c r="M71" i="1"/>
  <c r="M72" i="1"/>
  <c r="M73" i="1"/>
  <c r="M74" i="1"/>
  <c r="M75" i="1"/>
  <c r="M76" i="1"/>
  <c r="M77" i="1"/>
  <c r="M78" i="1"/>
  <c r="M79" i="1"/>
  <c r="M80" i="1"/>
  <c r="M81" i="1"/>
  <c r="M82" i="1"/>
  <c r="M83" i="1"/>
  <c r="M84" i="1"/>
  <c r="M85" i="1"/>
  <c r="M86" i="1"/>
  <c r="M87" i="1"/>
  <c r="M88" i="1"/>
  <c r="M89" i="1"/>
  <c r="M90" i="1"/>
  <c r="M91" i="1"/>
  <c r="M92" i="1"/>
  <c r="M93" i="1"/>
  <c r="M94" i="1"/>
  <c r="M95" i="1"/>
  <c r="M96" i="1"/>
  <c r="M97" i="1"/>
  <c r="M98" i="1"/>
  <c r="M99" i="1"/>
  <c r="M100" i="1"/>
  <c r="M101" i="1"/>
  <c r="M102" i="1"/>
  <c r="M103" i="1"/>
  <c r="M104" i="1"/>
  <c r="M105" i="1"/>
  <c r="M106" i="1"/>
  <c r="M107" i="1"/>
  <c r="M108" i="1"/>
  <c r="M109" i="1"/>
  <c r="M110" i="1"/>
  <c r="M111" i="1"/>
  <c r="M112" i="1"/>
  <c r="M113" i="1"/>
  <c r="M114" i="1"/>
  <c r="M115" i="1"/>
  <c r="M116" i="1"/>
  <c r="M117" i="1"/>
  <c r="M118" i="1"/>
  <c r="M6" i="1"/>
  <c r="L66" i="1"/>
  <c r="L95" i="1"/>
  <c r="K21" i="1"/>
  <c r="L4" i="1"/>
  <c r="L3" i="1"/>
  <c r="K4" i="1"/>
  <c r="K7" i="1"/>
  <c r="K8" i="1"/>
  <c r="K9" i="1"/>
  <c r="K10" i="1"/>
  <c r="K11" i="1"/>
  <c r="K12" i="1"/>
  <c r="K14" i="1"/>
  <c r="K15" i="1"/>
  <c r="K16" i="1"/>
  <c r="K17" i="1"/>
  <c r="K18" i="1"/>
  <c r="K19" i="1"/>
  <c r="K22" i="1"/>
  <c r="K23" i="1"/>
  <c r="K24" i="1"/>
  <c r="K26" i="1"/>
  <c r="K27" i="1"/>
  <c r="K28" i="1"/>
  <c r="K29" i="1"/>
  <c r="K30" i="1"/>
  <c r="K31" i="1"/>
  <c r="K32" i="1"/>
  <c r="K33" i="1"/>
  <c r="K36" i="1"/>
  <c r="K37" i="1"/>
  <c r="K38" i="1"/>
  <c r="K39" i="1"/>
  <c r="K40" i="1"/>
  <c r="K41" i="1"/>
  <c r="K42" i="1"/>
  <c r="K43" i="1"/>
  <c r="K44" i="1"/>
  <c r="K45" i="1"/>
  <c r="K46" i="1"/>
  <c r="K47" i="1"/>
  <c r="K48" i="1"/>
  <c r="K49" i="1"/>
  <c r="K50" i="1"/>
  <c r="K52" i="1"/>
  <c r="K53" i="1"/>
  <c r="K54" i="1"/>
  <c r="K55" i="1"/>
  <c r="K56" i="1"/>
  <c r="K57" i="1"/>
  <c r="K58" i="1"/>
  <c r="K60" i="1"/>
  <c r="K61" i="1"/>
  <c r="K62" i="1"/>
  <c r="K63" i="1"/>
  <c r="K64" i="1"/>
  <c r="K65" i="1"/>
  <c r="K67" i="1"/>
  <c r="K68" i="1"/>
  <c r="K69" i="1"/>
  <c r="K70" i="1"/>
  <c r="K71" i="1"/>
  <c r="K72" i="1"/>
  <c r="K74" i="1"/>
  <c r="K75" i="1"/>
  <c r="K76" i="1"/>
  <c r="K77" i="1"/>
  <c r="K78" i="1"/>
  <c r="K79" i="1"/>
  <c r="K80" i="1"/>
  <c r="K81" i="1"/>
  <c r="K82" i="1"/>
  <c r="K83" i="1"/>
  <c r="K84" i="1"/>
  <c r="K85" i="1"/>
  <c r="K86" i="1"/>
  <c r="K87" i="1"/>
  <c r="K88" i="1"/>
  <c r="K90" i="1"/>
  <c r="K91" i="1"/>
  <c r="K92" i="1"/>
  <c r="K93" i="1"/>
  <c r="K94" i="1"/>
  <c r="K96" i="1"/>
  <c r="K97" i="1"/>
  <c r="K98" i="1"/>
  <c r="K100" i="1"/>
  <c r="K101" i="1"/>
  <c r="K102" i="1"/>
  <c r="K103" i="1"/>
  <c r="K105" i="1"/>
  <c r="K106" i="1"/>
  <c r="K107" i="1"/>
  <c r="K108" i="1"/>
  <c r="K109" i="1"/>
  <c r="K111" i="1"/>
  <c r="K112" i="1"/>
  <c r="K113" i="1"/>
  <c r="K115" i="1"/>
  <c r="K116" i="1"/>
  <c r="K117" i="1"/>
  <c r="K118" i="1"/>
  <c r="K6" i="1"/>
  <c r="I7" i="1"/>
  <c r="I8" i="1"/>
  <c r="I9" i="1"/>
  <c r="I10" i="1"/>
  <c r="I11" i="1"/>
  <c r="I12" i="1"/>
  <c r="I14" i="1"/>
  <c r="I15" i="1"/>
  <c r="I16" i="1"/>
  <c r="I17" i="1"/>
  <c r="I18" i="1"/>
  <c r="I19" i="1"/>
  <c r="I21" i="1"/>
  <c r="I22" i="1"/>
  <c r="I23" i="1"/>
  <c r="I24" i="1"/>
  <c r="I25" i="1"/>
  <c r="L25" i="1" s="1"/>
  <c r="I26" i="1"/>
  <c r="I27" i="1"/>
  <c r="I28" i="1"/>
  <c r="I29" i="1"/>
  <c r="I30" i="1"/>
  <c r="I31" i="1"/>
  <c r="I32" i="1"/>
  <c r="I33" i="1"/>
  <c r="I34" i="1"/>
  <c r="I36" i="1"/>
  <c r="I37" i="1"/>
  <c r="I38" i="1"/>
  <c r="I39" i="1"/>
  <c r="I40" i="1"/>
  <c r="I41" i="1"/>
  <c r="I42" i="1"/>
  <c r="I43" i="1"/>
  <c r="I44" i="1"/>
  <c r="I45" i="1"/>
  <c r="I46" i="1"/>
  <c r="I47" i="1"/>
  <c r="I48" i="1"/>
  <c r="I49" i="1"/>
  <c r="I50" i="1"/>
  <c r="I52" i="1"/>
  <c r="I53" i="1"/>
  <c r="I54" i="1"/>
  <c r="I55" i="1"/>
  <c r="I56" i="1"/>
  <c r="I57" i="1"/>
  <c r="I58" i="1"/>
  <c r="I60" i="1"/>
  <c r="I61" i="1"/>
  <c r="I62" i="1"/>
  <c r="I63" i="1"/>
  <c r="I64" i="1"/>
  <c r="I65" i="1"/>
  <c r="I67" i="1"/>
  <c r="I68" i="1"/>
  <c r="I69" i="1"/>
  <c r="I70" i="1"/>
  <c r="I71" i="1"/>
  <c r="I72" i="1"/>
  <c r="I74" i="1"/>
  <c r="I75" i="1"/>
  <c r="I76" i="1"/>
  <c r="I77" i="1"/>
  <c r="I78" i="1"/>
  <c r="I79" i="1"/>
  <c r="I80" i="1"/>
  <c r="I81" i="1"/>
  <c r="I82" i="1"/>
  <c r="I83" i="1"/>
  <c r="I84" i="1"/>
  <c r="I85" i="1"/>
  <c r="I86" i="1"/>
  <c r="I87" i="1"/>
  <c r="I88" i="1"/>
  <c r="I90" i="1"/>
  <c r="I91" i="1"/>
  <c r="I92" i="1"/>
  <c r="I93" i="1"/>
  <c r="I94" i="1"/>
  <c r="I96" i="1"/>
  <c r="I97" i="1"/>
  <c r="I98" i="1"/>
  <c r="I100" i="1"/>
  <c r="I101" i="1"/>
  <c r="I102" i="1"/>
  <c r="I103" i="1"/>
  <c r="I105" i="1"/>
  <c r="I106" i="1"/>
  <c r="I107" i="1"/>
  <c r="I108" i="1"/>
  <c r="I109" i="1"/>
  <c r="I111" i="1"/>
  <c r="I112" i="1"/>
  <c r="I113" i="1"/>
  <c r="I115" i="1"/>
  <c r="I116" i="1"/>
  <c r="I117" i="1"/>
  <c r="I118" i="1"/>
  <c r="I6" i="1"/>
  <c r="I4" i="1"/>
  <c r="G7" i="1"/>
  <c r="G8" i="1"/>
  <c r="G9" i="1"/>
  <c r="G10" i="1"/>
  <c r="G11" i="1"/>
  <c r="G12" i="1"/>
  <c r="G14" i="1"/>
  <c r="G15" i="1"/>
  <c r="G16" i="1"/>
  <c r="G17" i="1"/>
  <c r="G18" i="1"/>
  <c r="G19" i="1"/>
  <c r="G21" i="1"/>
  <c r="G22" i="1"/>
  <c r="G23" i="1"/>
  <c r="G24" i="1"/>
  <c r="G26" i="1"/>
  <c r="G27" i="1"/>
  <c r="G28" i="1"/>
  <c r="G29" i="1"/>
  <c r="G30" i="1"/>
  <c r="G31" i="1"/>
  <c r="G32" i="1"/>
  <c r="G33" i="1"/>
  <c r="G34" i="1"/>
  <c r="G36" i="1"/>
  <c r="G37" i="1"/>
  <c r="G38" i="1"/>
  <c r="G39" i="1"/>
  <c r="G40" i="1"/>
  <c r="G41" i="1"/>
  <c r="G42" i="1"/>
  <c r="G43" i="1"/>
  <c r="G44" i="1"/>
  <c r="G45" i="1"/>
  <c r="G46" i="1"/>
  <c r="G47" i="1"/>
  <c r="G48" i="1"/>
  <c r="G49" i="1"/>
  <c r="G50" i="1"/>
  <c r="G52" i="1"/>
  <c r="G53" i="1"/>
  <c r="G54" i="1"/>
  <c r="G55" i="1"/>
  <c r="G56" i="1"/>
  <c r="G57" i="1"/>
  <c r="G58" i="1"/>
  <c r="G60" i="1"/>
  <c r="G61" i="1"/>
  <c r="G62" i="1"/>
  <c r="G63" i="1"/>
  <c r="G64" i="1"/>
  <c r="G65" i="1"/>
  <c r="G67" i="1"/>
  <c r="G68" i="1"/>
  <c r="G69" i="1"/>
  <c r="G70" i="1"/>
  <c r="G71" i="1"/>
  <c r="G72" i="1"/>
  <c r="G74" i="1"/>
  <c r="G75" i="1"/>
  <c r="G76" i="1"/>
  <c r="G77" i="1"/>
  <c r="G78" i="1"/>
  <c r="G79" i="1"/>
  <c r="G80" i="1"/>
  <c r="G81" i="1"/>
  <c r="G82" i="1"/>
  <c r="G83" i="1"/>
  <c r="G84" i="1"/>
  <c r="G85" i="1"/>
  <c r="G86" i="1"/>
  <c r="G87" i="1"/>
  <c r="G88" i="1"/>
  <c r="G90" i="1"/>
  <c r="G91" i="1"/>
  <c r="G92" i="1"/>
  <c r="G93" i="1"/>
  <c r="G94" i="1"/>
  <c r="G96" i="1"/>
  <c r="G97" i="1"/>
  <c r="G98" i="1"/>
  <c r="G100" i="1"/>
  <c r="G101" i="1"/>
  <c r="G102" i="1"/>
  <c r="G103" i="1"/>
  <c r="G105" i="1"/>
  <c r="G106" i="1"/>
  <c r="G107" i="1"/>
  <c r="G108" i="1"/>
  <c r="G109" i="1"/>
  <c r="G111" i="1"/>
  <c r="G112" i="1"/>
  <c r="G113" i="1"/>
  <c r="G115" i="1"/>
  <c r="G116" i="1"/>
  <c r="G117" i="1"/>
  <c r="G118" i="1"/>
  <c r="G6" i="1"/>
  <c r="G4" i="1"/>
  <c r="E7" i="1"/>
  <c r="E8" i="1"/>
  <c r="E9" i="1"/>
  <c r="E10" i="1"/>
  <c r="E11" i="1"/>
  <c r="E12" i="1"/>
  <c r="E14" i="1"/>
  <c r="E15" i="1"/>
  <c r="E16" i="1"/>
  <c r="E17" i="1"/>
  <c r="E18" i="1"/>
  <c r="E19" i="1"/>
  <c r="E21" i="1"/>
  <c r="E22" i="1"/>
  <c r="E23" i="1"/>
  <c r="E24" i="1"/>
  <c r="E26" i="1"/>
  <c r="E27" i="1"/>
  <c r="E28" i="1"/>
  <c r="E29" i="1"/>
  <c r="E30" i="1"/>
  <c r="E31" i="1"/>
  <c r="E32" i="1"/>
  <c r="E33" i="1"/>
  <c r="E34" i="1"/>
  <c r="E36" i="1"/>
  <c r="E37" i="1"/>
  <c r="E38" i="1"/>
  <c r="E39" i="1"/>
  <c r="E40" i="1"/>
  <c r="E41" i="1"/>
  <c r="E42" i="1"/>
  <c r="E43" i="1"/>
  <c r="E44" i="1"/>
  <c r="E45" i="1"/>
  <c r="E46" i="1"/>
  <c r="E47" i="1"/>
  <c r="E48" i="1"/>
  <c r="E49" i="1"/>
  <c r="E50" i="1"/>
  <c r="E55" i="1"/>
  <c r="E60" i="1"/>
  <c r="E61" i="1"/>
  <c r="E62" i="1"/>
  <c r="E63" i="1"/>
  <c r="E64" i="1"/>
  <c r="E65" i="1"/>
  <c r="E67" i="1"/>
  <c r="E68" i="1"/>
  <c r="E69" i="1"/>
  <c r="E70" i="1"/>
  <c r="E71" i="1"/>
  <c r="E72" i="1"/>
  <c r="E74" i="1"/>
  <c r="E75" i="1"/>
  <c r="E76" i="1"/>
  <c r="E77" i="1"/>
  <c r="E78" i="1"/>
  <c r="E79" i="1"/>
  <c r="E80" i="1"/>
  <c r="E81" i="1"/>
  <c r="E82" i="1"/>
  <c r="E83" i="1"/>
  <c r="E84" i="1"/>
  <c r="E85" i="1"/>
  <c r="E86" i="1"/>
  <c r="E87" i="1"/>
  <c r="E88" i="1"/>
  <c r="E96" i="1"/>
  <c r="E97" i="1"/>
  <c r="E98" i="1"/>
  <c r="E111" i="1"/>
  <c r="E112" i="1"/>
  <c r="E113" i="1"/>
  <c r="E115" i="1"/>
  <c r="E116" i="1"/>
  <c r="E117" i="1"/>
  <c r="E118" i="1"/>
  <c r="E6" i="1"/>
  <c r="E4" i="1"/>
  <c r="C4" i="1"/>
  <c r="M4" i="1" s="1"/>
  <c r="C14" i="1"/>
  <c r="L14" i="1" s="1"/>
  <c r="C15" i="1"/>
  <c r="L15" i="1" s="1"/>
  <c r="C16" i="1"/>
  <c r="L16" i="1" s="1"/>
  <c r="C17" i="1"/>
  <c r="C18" i="1"/>
  <c r="L18" i="1" s="1"/>
  <c r="C19" i="1"/>
  <c r="L19" i="1" s="1"/>
  <c r="C21" i="1"/>
  <c r="L21" i="1" s="1"/>
  <c r="C22" i="1"/>
  <c r="L22" i="1" s="1"/>
  <c r="C23" i="1"/>
  <c r="L23" i="1" s="1"/>
  <c r="C24" i="1"/>
  <c r="L24" i="1" s="1"/>
  <c r="C26" i="1"/>
  <c r="L26" i="1" s="1"/>
  <c r="C27" i="1"/>
  <c r="L27" i="1" s="1"/>
  <c r="C28" i="1"/>
  <c r="L28" i="1" s="1"/>
  <c r="C29" i="1"/>
  <c r="L29" i="1" s="1"/>
  <c r="C30" i="1"/>
  <c r="L30" i="1" s="1"/>
  <c r="C31" i="1"/>
  <c r="L31" i="1" s="1"/>
  <c r="C32" i="1"/>
  <c r="L32" i="1" s="1"/>
  <c r="C33" i="1"/>
  <c r="C34" i="1"/>
  <c r="L34" i="1" s="1"/>
  <c r="C36" i="1"/>
  <c r="L36" i="1" s="1"/>
  <c r="C37" i="1"/>
  <c r="L37" i="1" s="1"/>
  <c r="C38" i="1"/>
  <c r="L38" i="1" s="1"/>
  <c r="C39" i="1"/>
  <c r="L39" i="1" s="1"/>
  <c r="C40" i="1"/>
  <c r="L40" i="1" s="1"/>
  <c r="C41" i="1"/>
  <c r="L41" i="1" s="1"/>
  <c r="C42" i="1"/>
  <c r="L42" i="1" s="1"/>
  <c r="C43" i="1"/>
  <c r="L43" i="1" s="1"/>
  <c r="C44" i="1"/>
  <c r="L44" i="1" s="1"/>
  <c r="C45" i="1"/>
  <c r="L45" i="1" s="1"/>
  <c r="C46" i="1"/>
  <c r="L46" i="1" s="1"/>
  <c r="C47" i="1"/>
  <c r="L47" i="1" s="1"/>
  <c r="C48" i="1"/>
  <c r="L48" i="1" s="1"/>
  <c r="C49" i="1"/>
  <c r="L49" i="1" s="1"/>
  <c r="C50" i="1"/>
  <c r="L50" i="1" s="1"/>
  <c r="C52" i="1"/>
  <c r="L52" i="1" s="1"/>
  <c r="C53" i="1"/>
  <c r="L53" i="1" s="1"/>
  <c r="C54" i="1"/>
  <c r="L54" i="1" s="1"/>
  <c r="C55" i="1"/>
  <c r="L55" i="1" s="1"/>
  <c r="C56" i="1"/>
  <c r="L56" i="1" s="1"/>
  <c r="C57" i="1"/>
  <c r="L57" i="1" s="1"/>
  <c r="C58" i="1"/>
  <c r="L58" i="1" s="1"/>
  <c r="C60" i="1"/>
  <c r="L60" i="1" s="1"/>
  <c r="C61" i="1"/>
  <c r="L61" i="1" s="1"/>
  <c r="C62" i="1"/>
  <c r="L62" i="1" s="1"/>
  <c r="C63" i="1"/>
  <c r="L63" i="1" s="1"/>
  <c r="C64" i="1"/>
  <c r="L64" i="1" s="1"/>
  <c r="C65" i="1"/>
  <c r="L65" i="1" s="1"/>
  <c r="C67" i="1"/>
  <c r="L67" i="1" s="1"/>
  <c r="C68" i="1"/>
  <c r="L68" i="1" s="1"/>
  <c r="C69" i="1"/>
  <c r="L69" i="1" s="1"/>
  <c r="C70" i="1"/>
  <c r="L70" i="1" s="1"/>
  <c r="C71" i="1"/>
  <c r="L71" i="1" s="1"/>
  <c r="C72" i="1"/>
  <c r="L72" i="1" s="1"/>
  <c r="C74" i="1"/>
  <c r="L74" i="1" s="1"/>
  <c r="C75" i="1"/>
  <c r="L75" i="1" s="1"/>
  <c r="C76" i="1"/>
  <c r="L76" i="1" s="1"/>
  <c r="C77" i="1"/>
  <c r="L77" i="1" s="1"/>
  <c r="C78" i="1"/>
  <c r="L78" i="1" s="1"/>
  <c r="C79" i="1"/>
  <c r="L79" i="1" s="1"/>
  <c r="C80" i="1"/>
  <c r="L80" i="1" s="1"/>
  <c r="C81" i="1"/>
  <c r="L81" i="1" s="1"/>
  <c r="C82" i="1"/>
  <c r="L82" i="1" s="1"/>
  <c r="C83" i="1"/>
  <c r="L83" i="1" s="1"/>
  <c r="C84" i="1"/>
  <c r="L84" i="1" s="1"/>
  <c r="C85" i="1"/>
  <c r="L85" i="1" s="1"/>
  <c r="C86" i="1"/>
  <c r="L86" i="1" s="1"/>
  <c r="C87" i="1"/>
  <c r="L87" i="1" s="1"/>
  <c r="C88" i="1"/>
  <c r="L88" i="1" s="1"/>
  <c r="C90" i="1"/>
  <c r="L90" i="1" s="1"/>
  <c r="C91" i="1"/>
  <c r="L91" i="1" s="1"/>
  <c r="C92" i="1"/>
  <c r="L92" i="1" s="1"/>
  <c r="C93" i="1"/>
  <c r="L93" i="1" s="1"/>
  <c r="C94" i="1"/>
  <c r="L94" i="1" s="1"/>
  <c r="C96" i="1"/>
  <c r="L96" i="1" s="1"/>
  <c r="C97" i="1"/>
  <c r="L97" i="1" s="1"/>
  <c r="C98" i="1"/>
  <c r="L98" i="1" s="1"/>
  <c r="C100" i="1"/>
  <c r="L100" i="1" s="1"/>
  <c r="C101" i="1"/>
  <c r="L101" i="1" s="1"/>
  <c r="C102" i="1"/>
  <c r="L102" i="1" s="1"/>
  <c r="C103" i="1"/>
  <c r="L103" i="1" s="1"/>
  <c r="C105" i="1"/>
  <c r="L105" i="1" s="1"/>
  <c r="C106" i="1"/>
  <c r="L106" i="1" s="1"/>
  <c r="C107" i="1"/>
  <c r="L107" i="1" s="1"/>
  <c r="C108" i="1"/>
  <c r="L108" i="1" s="1"/>
  <c r="C109" i="1"/>
  <c r="L109" i="1" s="1"/>
  <c r="C111" i="1"/>
  <c r="L111" i="1" s="1"/>
  <c r="C112" i="1"/>
  <c r="L112" i="1" s="1"/>
  <c r="C113" i="1"/>
  <c r="L113" i="1" s="1"/>
  <c r="C115" i="1"/>
  <c r="L115" i="1" s="1"/>
  <c r="C116" i="1"/>
  <c r="L116" i="1" s="1"/>
  <c r="C117" i="1"/>
  <c r="L117" i="1" s="1"/>
  <c r="C118" i="1"/>
  <c r="L118" i="1" s="1"/>
  <c r="C7" i="1"/>
  <c r="L7" i="1" s="1"/>
  <c r="C8" i="1"/>
  <c r="L8" i="1" s="1"/>
  <c r="C9" i="1"/>
  <c r="L9" i="1" s="1"/>
  <c r="C10" i="1"/>
  <c r="L10" i="1" s="1"/>
  <c r="C11" i="1"/>
  <c r="L11" i="1" s="1"/>
  <c r="C12" i="1"/>
  <c r="L12" i="1" s="1"/>
  <c r="C6" i="1"/>
  <c r="L6" i="1" s="1"/>
  <c r="L17" i="1" l="1"/>
</calcChain>
</file>

<file path=xl/sharedStrings.xml><?xml version="1.0" encoding="utf-8"?>
<sst xmlns="http://schemas.openxmlformats.org/spreadsheetml/2006/main" count="192" uniqueCount="177">
  <si>
    <t xml:space="preserve">Учасники </t>
  </si>
  <si>
    <t xml:space="preserve">Контингент учнів </t>
  </si>
  <si>
    <t xml:space="preserve">Взяли участь в анкетуванні </t>
  </si>
  <si>
    <t xml:space="preserve">1. Звідки Ви найчастіше дізнаєтеся про книжки, які варто прочитати: </t>
  </si>
  <si>
    <t xml:space="preserve">2. Найближча книгарня знаходиться: </t>
  </si>
  <si>
    <t>8.   Що читають ваші батьки?</t>
  </si>
  <si>
    <t>9.   Що ви робите у вільний час?</t>
  </si>
  <si>
    <t>10.  Ви проводите час за комп’ютером, в Інтернеті:</t>
  </si>
  <si>
    <t>11. Якою мовою ви переважно читаєте?</t>
  </si>
  <si>
    <t>12.  У якій формі вам доводиться читати книжки?</t>
  </si>
  <si>
    <t>13. З ким вам хочеться ділитися враженнями від прочитаних книжок?</t>
  </si>
  <si>
    <t>14.  Чи читають ваші батьки книжки які ви їм радите?</t>
  </si>
  <si>
    <t>15.  Чи читали вам батьки книжки в дитинстві?</t>
  </si>
  <si>
    <t xml:space="preserve">16. Яку книжку ви можете перечитати кілька разів? </t>
  </si>
  <si>
    <t xml:space="preserve">у нашому місті, але досить далеко </t>
  </si>
  <si>
    <t>про природу і тварин</t>
  </si>
  <si>
    <t>близько від дому/школи</t>
  </si>
  <si>
    <t>слухаєте музику</t>
  </si>
  <si>
    <t>допомагаєте поратися по господарству</t>
  </si>
  <si>
    <t>бавитесь у комп’ютерні ігри</t>
  </si>
  <si>
    <t>бавитесь у настільні ігри</t>
  </si>
  <si>
    <t>висите в Інтернеті</t>
  </si>
  <si>
    <t>мрієте</t>
  </si>
  <si>
    <t>займаєтесь рукоділлям</t>
  </si>
  <si>
    <t>один-два рази на тиждень</t>
  </si>
  <si>
    <t>один-два рази на місяць</t>
  </si>
  <si>
    <t>українською</t>
  </si>
  <si>
    <t>з батьками</t>
  </si>
  <si>
    <t>з «френдами» в чатах</t>
  </si>
  <si>
    <t>5 кл.</t>
  </si>
  <si>
    <t>5 кл. (%)</t>
  </si>
  <si>
    <t>6 кл.</t>
  </si>
  <si>
    <t>7 кл.</t>
  </si>
  <si>
    <t>8 кл.</t>
  </si>
  <si>
    <t>9 кл.</t>
  </si>
  <si>
    <t>АНКЕТУВАННЯ УЧНІВ 5-9 класів з метою визначення читацьких уподобань</t>
  </si>
  <si>
    <t xml:space="preserve">  у школі </t>
  </si>
  <si>
    <t xml:space="preserve">  у бібліотеці </t>
  </si>
  <si>
    <t xml:space="preserve">  від батьків </t>
  </si>
  <si>
    <t xml:space="preserve">  від друзів </t>
  </si>
  <si>
    <t xml:space="preserve">  з Інтернету </t>
  </si>
  <si>
    <t xml:space="preserve">  з телебачення </t>
  </si>
  <si>
    <t xml:space="preserve">  з газет і журналів </t>
  </si>
  <si>
    <t xml:space="preserve">  у районному центрі </t>
  </si>
  <si>
    <t xml:space="preserve">  в обласному центрі </t>
  </si>
  <si>
    <t xml:space="preserve">  не знаю </t>
  </si>
  <si>
    <r>
      <t>3.   Ви читаєте (крім того, що задають у школі):</t>
    </r>
    <r>
      <rPr>
        <b/>
        <sz val="10"/>
        <color theme="1"/>
        <rFont val="Times New Roman"/>
        <family val="1"/>
        <charset val="204"/>
      </rPr>
      <t xml:space="preserve"> </t>
    </r>
  </si>
  <si>
    <r>
      <t xml:space="preserve">  </t>
    </r>
    <r>
      <rPr>
        <sz val="10"/>
        <color rgb="FF000000"/>
        <rFont val="Times New Roman"/>
        <family val="1"/>
        <charset val="204"/>
      </rPr>
      <t>щодня</t>
    </r>
    <r>
      <rPr>
        <sz val="10"/>
        <color theme="1"/>
        <rFont val="Times New Roman"/>
        <family val="1"/>
        <charset val="204"/>
      </rPr>
      <t xml:space="preserve"> </t>
    </r>
  </si>
  <si>
    <r>
      <t xml:space="preserve"> </t>
    </r>
    <r>
      <rPr>
        <sz val="10"/>
        <color rgb="FF000000"/>
        <rFont val="Times New Roman"/>
        <family val="1"/>
        <charset val="204"/>
      </rPr>
      <t>один-два рази на тиждень</t>
    </r>
    <r>
      <rPr>
        <sz val="10"/>
        <color theme="1"/>
        <rFont val="Times New Roman"/>
        <family val="1"/>
        <charset val="204"/>
      </rPr>
      <t xml:space="preserve"> </t>
    </r>
  </si>
  <si>
    <r>
      <t xml:space="preserve">  </t>
    </r>
    <r>
      <rPr>
        <sz val="10"/>
        <color rgb="FF000000"/>
        <rFont val="Times New Roman"/>
        <family val="1"/>
        <charset val="204"/>
      </rPr>
      <t>один-два рази на місяць</t>
    </r>
    <r>
      <rPr>
        <sz val="10"/>
        <color theme="1"/>
        <rFont val="Times New Roman"/>
        <family val="1"/>
        <charset val="204"/>
      </rPr>
      <t xml:space="preserve"> </t>
    </r>
  </si>
  <si>
    <r>
      <rPr>
        <sz val="10"/>
        <color rgb="FF000000"/>
        <rFont val="Times New Roman"/>
        <family val="1"/>
        <charset val="204"/>
      </rPr>
      <t>рідше, ніж один раз на місяць</t>
    </r>
    <r>
      <rPr>
        <sz val="10"/>
        <color theme="1"/>
        <rFont val="Times New Roman"/>
        <family val="1"/>
        <charset val="204"/>
      </rPr>
      <t xml:space="preserve"> </t>
    </r>
  </si>
  <si>
    <r>
      <t>4.   Чому Ви читаєте?</t>
    </r>
    <r>
      <rPr>
        <b/>
        <sz val="10"/>
        <color theme="1"/>
        <rFont val="Times New Roman"/>
        <family val="1"/>
        <charset val="204"/>
      </rPr>
      <t xml:space="preserve"> </t>
    </r>
  </si>
  <si>
    <r>
      <t>  т</t>
    </r>
    <r>
      <rPr>
        <sz val="10"/>
        <color rgb="FF000000"/>
        <rFont val="Times New Roman"/>
        <family val="1"/>
        <charset val="204"/>
      </rPr>
      <t>реба вчити уроки</t>
    </r>
    <r>
      <rPr>
        <sz val="10"/>
        <color theme="1"/>
        <rFont val="Times New Roman"/>
        <family val="1"/>
        <charset val="204"/>
      </rPr>
      <t xml:space="preserve"> </t>
    </r>
  </si>
  <si>
    <r>
      <t xml:space="preserve">  </t>
    </r>
    <r>
      <rPr>
        <sz val="10"/>
        <color rgb="FF000000"/>
        <rFont val="Times New Roman"/>
        <family val="1"/>
        <charset val="204"/>
      </rPr>
      <t>для загальної ерудиції</t>
    </r>
    <r>
      <rPr>
        <sz val="10"/>
        <color theme="1"/>
        <rFont val="Times New Roman"/>
        <family val="1"/>
        <charset val="204"/>
      </rPr>
      <t xml:space="preserve"> </t>
    </r>
  </si>
  <si>
    <r>
      <t xml:space="preserve">  </t>
    </r>
    <r>
      <rPr>
        <sz val="10"/>
        <color rgb="FF000000"/>
        <rFont val="Times New Roman"/>
        <family val="1"/>
        <charset val="204"/>
      </rPr>
      <t>не маю що робити у вільний час</t>
    </r>
    <r>
      <rPr>
        <sz val="10"/>
        <color theme="1"/>
        <rFont val="Times New Roman"/>
        <family val="1"/>
        <charset val="204"/>
      </rPr>
      <t xml:space="preserve"> </t>
    </r>
  </si>
  <si>
    <r>
      <t xml:space="preserve">  </t>
    </r>
    <r>
      <rPr>
        <sz val="10"/>
        <color rgb="FF000000"/>
        <rFont val="Times New Roman"/>
        <family val="1"/>
        <charset val="204"/>
      </rPr>
      <t>примушують батьки</t>
    </r>
    <r>
      <rPr>
        <sz val="10"/>
        <color theme="1"/>
        <rFont val="Times New Roman"/>
        <family val="1"/>
        <charset val="204"/>
      </rPr>
      <t xml:space="preserve"> </t>
    </r>
  </si>
  <si>
    <r>
      <t xml:space="preserve">  </t>
    </r>
    <r>
      <rPr>
        <sz val="10"/>
        <color rgb="FF000000"/>
        <rFont val="Times New Roman"/>
        <family val="1"/>
        <charset val="204"/>
      </rPr>
      <t>порадили друзі</t>
    </r>
    <r>
      <rPr>
        <sz val="10"/>
        <color theme="1"/>
        <rFont val="Times New Roman"/>
        <family val="1"/>
        <charset val="204"/>
      </rPr>
      <t xml:space="preserve"> </t>
    </r>
  </si>
  <si>
    <r>
      <t xml:space="preserve"> </t>
    </r>
    <r>
      <rPr>
        <sz val="10"/>
        <color rgb="FF000000"/>
        <rFont val="Times New Roman"/>
        <family val="1"/>
        <charset val="204"/>
      </rPr>
      <t>усі мої близькі читають</t>
    </r>
    <r>
      <rPr>
        <sz val="10"/>
        <color theme="1"/>
        <rFont val="Times New Roman"/>
        <family val="1"/>
        <charset val="204"/>
      </rPr>
      <t xml:space="preserve"> </t>
    </r>
  </si>
  <si>
    <r>
      <t xml:space="preserve"> </t>
    </r>
    <r>
      <rPr>
        <sz val="10"/>
        <color rgb="FF000000"/>
        <rFont val="Times New Roman"/>
        <family val="1"/>
        <charset val="204"/>
      </rPr>
      <t>це модно</t>
    </r>
    <r>
      <rPr>
        <sz val="10"/>
        <color theme="1"/>
        <rFont val="Times New Roman"/>
        <family val="1"/>
        <charset val="204"/>
      </rPr>
      <t xml:space="preserve"> </t>
    </r>
  </si>
  <si>
    <r>
      <t xml:space="preserve">  </t>
    </r>
    <r>
      <rPr>
        <sz val="10"/>
        <color rgb="FF000000"/>
        <rFont val="Times New Roman"/>
        <family val="1"/>
        <charset val="204"/>
      </rPr>
      <t>подобається</t>
    </r>
    <r>
      <rPr>
        <sz val="10"/>
        <color theme="1"/>
        <rFont val="Times New Roman"/>
        <family val="1"/>
        <charset val="204"/>
      </rPr>
      <t xml:space="preserve"> </t>
    </r>
  </si>
  <si>
    <r>
      <t xml:space="preserve">  </t>
    </r>
    <r>
      <rPr>
        <sz val="10"/>
        <color rgb="FF000000"/>
        <rFont val="Times New Roman"/>
        <family val="1"/>
        <charset val="204"/>
      </rPr>
      <t>інше</t>
    </r>
    <r>
      <rPr>
        <sz val="10"/>
        <color theme="1"/>
        <rFont val="Times New Roman"/>
        <family val="1"/>
        <charset val="204"/>
      </rPr>
      <t xml:space="preserve"> </t>
    </r>
  </si>
  <si>
    <r>
      <t>5.  Які книжки Вам подобаються?</t>
    </r>
    <r>
      <rPr>
        <b/>
        <sz val="10"/>
        <color theme="1"/>
        <rFont val="Times New Roman"/>
        <family val="1"/>
        <charset val="204"/>
      </rPr>
      <t xml:space="preserve"> </t>
    </r>
  </si>
  <si>
    <r>
      <t xml:space="preserve"> п</t>
    </r>
    <r>
      <rPr>
        <sz val="10"/>
        <color rgb="FF000000"/>
        <rFont val="Times New Roman"/>
        <family val="1"/>
        <charset val="204"/>
      </rPr>
      <t>ригодницькі</t>
    </r>
    <r>
      <rPr>
        <sz val="10"/>
        <color theme="1"/>
        <rFont val="Times New Roman"/>
        <family val="1"/>
        <charset val="204"/>
      </rPr>
      <t xml:space="preserve"> </t>
    </r>
  </si>
  <si>
    <r>
      <t> </t>
    </r>
    <r>
      <rPr>
        <sz val="10"/>
        <color rgb="FF000000"/>
        <rFont val="Times New Roman"/>
        <family val="1"/>
        <charset val="204"/>
      </rPr>
      <t>казки та легенди</t>
    </r>
    <r>
      <rPr>
        <sz val="10"/>
        <color theme="1"/>
        <rFont val="Times New Roman"/>
        <family val="1"/>
        <charset val="204"/>
      </rPr>
      <t xml:space="preserve"> </t>
    </r>
  </si>
  <si>
    <r>
      <t xml:space="preserve">  </t>
    </r>
    <r>
      <rPr>
        <sz val="10"/>
        <color rgb="FF000000"/>
        <rFont val="Times New Roman"/>
        <family val="1"/>
        <charset val="204"/>
      </rPr>
      <t>про подорожі й різні країни</t>
    </r>
    <r>
      <rPr>
        <sz val="10"/>
        <color theme="1"/>
        <rFont val="Times New Roman"/>
        <family val="1"/>
        <charset val="204"/>
      </rPr>
      <t xml:space="preserve"> </t>
    </r>
  </si>
  <si>
    <r>
      <t xml:space="preserve">  </t>
    </r>
    <r>
      <rPr>
        <sz val="10"/>
        <color rgb="FF000000"/>
        <rFont val="Times New Roman"/>
        <family val="1"/>
        <charset val="204"/>
      </rPr>
      <t>історичні</t>
    </r>
    <r>
      <rPr>
        <sz val="10"/>
        <color theme="1"/>
        <rFont val="Times New Roman"/>
        <family val="1"/>
        <charset val="204"/>
      </rPr>
      <t xml:space="preserve"> </t>
    </r>
  </si>
  <si>
    <r>
      <t xml:space="preserve"> </t>
    </r>
    <r>
      <rPr>
        <sz val="10"/>
        <color rgb="FF000000"/>
        <rFont val="Times New Roman"/>
        <family val="1"/>
        <charset val="204"/>
      </rPr>
      <t>детективи</t>
    </r>
    <r>
      <rPr>
        <sz val="10"/>
        <color theme="1"/>
        <rFont val="Times New Roman"/>
        <family val="1"/>
        <charset val="204"/>
      </rPr>
      <t xml:space="preserve"> </t>
    </r>
  </si>
  <si>
    <r>
      <t xml:space="preserve"> </t>
    </r>
    <r>
      <rPr>
        <sz val="10"/>
        <color rgb="FF000000"/>
        <rFont val="Times New Roman"/>
        <family val="1"/>
        <charset val="204"/>
      </rPr>
      <t>про дружбу та кохання</t>
    </r>
    <r>
      <rPr>
        <sz val="10"/>
        <color theme="1"/>
        <rFont val="Times New Roman"/>
        <family val="1"/>
        <charset val="204"/>
      </rPr>
      <t xml:space="preserve"> </t>
    </r>
  </si>
  <si>
    <r>
      <t> </t>
    </r>
    <r>
      <rPr>
        <sz val="10"/>
        <color rgb="FF000000"/>
        <rFont val="Times New Roman"/>
        <family val="1"/>
        <charset val="204"/>
      </rPr>
      <t>фантастика й фентезі</t>
    </r>
    <r>
      <rPr>
        <sz val="10"/>
        <color theme="1"/>
        <rFont val="Times New Roman"/>
        <family val="1"/>
        <charset val="204"/>
      </rPr>
      <t xml:space="preserve"> </t>
    </r>
  </si>
  <si>
    <r>
      <t xml:space="preserve"> </t>
    </r>
    <r>
      <rPr>
        <sz val="10"/>
        <color rgb="FF000000"/>
        <rFont val="Times New Roman"/>
        <family val="1"/>
        <charset val="204"/>
      </rPr>
      <t>про життя ровесників</t>
    </r>
    <r>
      <rPr>
        <sz val="10"/>
        <color theme="1"/>
        <rFont val="Times New Roman"/>
        <family val="1"/>
        <charset val="204"/>
      </rPr>
      <t xml:space="preserve"> </t>
    </r>
  </si>
  <si>
    <r>
      <t xml:space="preserve"> </t>
    </r>
    <r>
      <rPr>
        <sz val="10"/>
        <color rgb="FF000000"/>
        <rFont val="Times New Roman"/>
        <family val="1"/>
        <charset val="204"/>
      </rPr>
      <t>веселі історії; жарти</t>
    </r>
    <r>
      <rPr>
        <sz val="10"/>
        <color theme="1"/>
        <rFont val="Times New Roman"/>
        <family val="1"/>
        <charset val="204"/>
      </rPr>
      <t xml:space="preserve"> </t>
    </r>
  </si>
  <si>
    <r>
      <rPr>
        <sz val="10"/>
        <color rgb="FF000000"/>
        <rFont val="Times New Roman"/>
        <family val="1"/>
        <charset val="204"/>
      </rPr>
      <t>українська класика</t>
    </r>
    <r>
      <rPr>
        <sz val="10"/>
        <color theme="1"/>
        <rFont val="Times New Roman"/>
        <family val="1"/>
        <charset val="204"/>
      </rPr>
      <t xml:space="preserve"> </t>
    </r>
  </si>
  <si>
    <r>
      <t xml:space="preserve"> </t>
    </r>
    <r>
      <rPr>
        <sz val="10"/>
        <color rgb="FF000000"/>
        <rFont val="Times New Roman"/>
        <family val="1"/>
        <charset val="204"/>
      </rPr>
      <t>іноземна класика</t>
    </r>
    <r>
      <rPr>
        <sz val="10"/>
        <color theme="1"/>
        <rFont val="Times New Roman"/>
        <family val="1"/>
        <charset val="204"/>
      </rPr>
      <t xml:space="preserve"> </t>
    </r>
  </si>
  <si>
    <r>
      <t xml:space="preserve"> </t>
    </r>
    <r>
      <rPr>
        <sz val="10"/>
        <color rgb="FF000000"/>
        <rFont val="Times New Roman"/>
        <family val="1"/>
        <charset val="204"/>
      </rPr>
      <t>поезія</t>
    </r>
    <r>
      <rPr>
        <sz val="10"/>
        <color theme="1"/>
        <rFont val="Times New Roman"/>
        <family val="1"/>
        <charset val="204"/>
      </rPr>
      <t xml:space="preserve"> </t>
    </r>
  </si>
  <si>
    <r>
      <t xml:space="preserve"> </t>
    </r>
    <r>
      <rPr>
        <sz val="10"/>
        <color rgb="FF000000"/>
        <rFont val="Times New Roman"/>
        <family val="1"/>
        <charset val="204"/>
      </rPr>
      <t>енциклопедії</t>
    </r>
    <r>
      <rPr>
        <sz val="10"/>
        <color theme="1"/>
        <rFont val="Times New Roman"/>
        <family val="1"/>
        <charset val="204"/>
      </rPr>
      <t xml:space="preserve"> </t>
    </r>
  </si>
  <si>
    <r>
      <t xml:space="preserve"> </t>
    </r>
    <r>
      <rPr>
        <sz val="10"/>
        <color rgb="FF000000"/>
        <rFont val="Times New Roman"/>
        <family val="1"/>
        <charset val="204"/>
      </rPr>
      <t>інше</t>
    </r>
    <r>
      <rPr>
        <sz val="10"/>
        <color theme="1"/>
        <rFont val="Times New Roman"/>
        <family val="1"/>
        <charset val="204"/>
      </rPr>
      <t xml:space="preserve"> </t>
    </r>
  </si>
  <si>
    <r>
      <t>6.   Де Ви берете книжки?</t>
    </r>
    <r>
      <rPr>
        <b/>
        <sz val="10"/>
        <color theme="1"/>
        <rFont val="Times New Roman"/>
        <family val="1"/>
        <charset val="204"/>
      </rPr>
      <t xml:space="preserve"> </t>
    </r>
  </si>
  <si>
    <r>
      <t xml:space="preserve"> </t>
    </r>
    <r>
      <rPr>
        <sz val="10"/>
        <color rgb="FF000000"/>
        <rFont val="Times New Roman"/>
        <family val="1"/>
        <charset val="204"/>
      </rPr>
      <t>у шкільній бібліотеці</t>
    </r>
    <r>
      <rPr>
        <sz val="10"/>
        <color theme="1"/>
        <rFont val="Times New Roman"/>
        <family val="1"/>
        <charset val="204"/>
      </rPr>
      <t xml:space="preserve"> </t>
    </r>
  </si>
  <si>
    <r>
      <rPr>
        <sz val="10"/>
        <color rgb="FF000000"/>
        <rFont val="Times New Roman"/>
        <family val="1"/>
        <charset val="204"/>
      </rPr>
      <t>у дитячій бібліотеці</t>
    </r>
    <r>
      <rPr>
        <sz val="10"/>
        <color theme="1"/>
        <rFont val="Times New Roman"/>
        <family val="1"/>
        <charset val="204"/>
      </rPr>
      <t xml:space="preserve"> </t>
    </r>
  </si>
  <si>
    <r>
      <rPr>
        <sz val="10"/>
        <color rgb="FF000000"/>
        <rFont val="Times New Roman"/>
        <family val="1"/>
        <charset val="204"/>
      </rPr>
      <t>у юнацькій бібліотеці</t>
    </r>
    <r>
      <rPr>
        <sz val="10"/>
        <color theme="1"/>
        <rFont val="Times New Roman"/>
        <family val="1"/>
        <charset val="204"/>
      </rPr>
      <t xml:space="preserve"> </t>
    </r>
  </si>
  <si>
    <r>
      <rPr>
        <sz val="10"/>
        <color rgb="FF000000"/>
        <rFont val="Times New Roman"/>
        <family val="1"/>
        <charset val="204"/>
      </rPr>
      <t>у бібліотеці для дорослих</t>
    </r>
    <r>
      <rPr>
        <sz val="10"/>
        <color theme="1"/>
        <rFont val="Times New Roman"/>
        <family val="1"/>
        <charset val="204"/>
      </rPr>
      <t xml:space="preserve"> </t>
    </r>
  </si>
  <si>
    <r>
      <rPr>
        <sz val="10"/>
        <color rgb="FF000000"/>
        <rFont val="Times New Roman"/>
        <family val="1"/>
        <charset val="204"/>
      </rPr>
      <t>у домашній бібліотеці</t>
    </r>
    <r>
      <rPr>
        <sz val="10"/>
        <color theme="1"/>
        <rFont val="Times New Roman"/>
        <family val="1"/>
        <charset val="204"/>
      </rPr>
      <t xml:space="preserve"> </t>
    </r>
  </si>
  <si>
    <r>
      <rPr>
        <sz val="10"/>
        <color rgb="FF000000"/>
        <rFont val="Times New Roman"/>
        <family val="1"/>
        <charset val="204"/>
      </rPr>
      <t>купують батьки/ рідні</t>
    </r>
    <r>
      <rPr>
        <sz val="10"/>
        <color theme="1"/>
        <rFont val="Times New Roman"/>
        <family val="1"/>
        <charset val="204"/>
      </rPr>
      <t xml:space="preserve"> </t>
    </r>
  </si>
  <si>
    <r>
      <rPr>
        <sz val="10"/>
        <color rgb="FF000000"/>
        <rFont val="Times New Roman"/>
        <family val="1"/>
        <charset val="204"/>
      </rPr>
      <t>позичаю у друзів</t>
    </r>
    <r>
      <rPr>
        <sz val="10"/>
        <color theme="1"/>
        <rFont val="Times New Roman"/>
        <family val="1"/>
        <charset val="204"/>
      </rPr>
      <t xml:space="preserve"> </t>
    </r>
  </si>
  <si>
    <r>
      <t>7.   Ви користуєтесь Інтернетом для:</t>
    </r>
    <r>
      <rPr>
        <b/>
        <sz val="10"/>
        <color theme="1"/>
        <rFont val="Times New Roman"/>
        <family val="1"/>
        <charset val="204"/>
      </rPr>
      <t xml:space="preserve"> </t>
    </r>
  </si>
  <si>
    <r>
      <t xml:space="preserve"> </t>
    </r>
    <r>
      <rPr>
        <sz val="10"/>
        <color rgb="FF000000"/>
        <rFont val="Times New Roman"/>
        <family val="1"/>
        <charset val="204"/>
      </rPr>
      <t>спілкування в чатах</t>
    </r>
    <r>
      <rPr>
        <sz val="10"/>
        <color theme="1"/>
        <rFont val="Times New Roman"/>
        <family val="1"/>
        <charset val="204"/>
      </rPr>
      <t xml:space="preserve"> </t>
    </r>
  </si>
  <si>
    <r>
      <t xml:space="preserve"> </t>
    </r>
    <r>
      <rPr>
        <sz val="10"/>
        <color rgb="FF000000"/>
        <rFont val="Times New Roman"/>
        <family val="1"/>
        <charset val="204"/>
      </rPr>
      <t>підготовки домашніх завдань</t>
    </r>
    <r>
      <rPr>
        <sz val="10"/>
        <color theme="1"/>
        <rFont val="Times New Roman"/>
        <family val="1"/>
        <charset val="204"/>
      </rPr>
      <t xml:space="preserve"> </t>
    </r>
  </si>
  <si>
    <r>
      <rPr>
        <sz val="10"/>
        <color rgb="FF000000"/>
        <rFont val="Times New Roman"/>
        <family val="1"/>
        <charset val="204"/>
      </rPr>
      <t>он-лайнових ігор</t>
    </r>
    <r>
      <rPr>
        <sz val="10"/>
        <color theme="1"/>
        <rFont val="Times New Roman"/>
        <family val="1"/>
        <charset val="204"/>
      </rPr>
      <t xml:space="preserve"> </t>
    </r>
  </si>
  <si>
    <r>
      <rPr>
        <sz val="10"/>
        <color rgb="FF000000"/>
        <rFont val="Times New Roman"/>
        <family val="1"/>
        <charset val="204"/>
      </rPr>
      <t>читання книжок</t>
    </r>
    <r>
      <rPr>
        <sz val="10"/>
        <color theme="1"/>
        <rFont val="Times New Roman"/>
        <family val="1"/>
        <charset val="204"/>
      </rPr>
      <t xml:space="preserve"> </t>
    </r>
  </si>
  <si>
    <r>
      <rPr>
        <sz val="10"/>
        <color rgb="FF000000"/>
        <rFont val="Times New Roman"/>
        <family val="1"/>
        <charset val="204"/>
      </rPr>
      <t>не користуюсь узагалі</t>
    </r>
    <r>
      <rPr>
        <sz val="10"/>
        <color theme="1"/>
        <rFont val="Times New Roman"/>
        <family val="1"/>
        <charset val="204"/>
      </rPr>
      <t xml:space="preserve"> </t>
    </r>
  </si>
  <si>
    <t xml:space="preserve"> Друковані книжки й газети</t>
  </si>
  <si>
    <t xml:space="preserve"> художню літературу</t>
  </si>
  <si>
    <t xml:space="preserve"> довідкову літературу</t>
  </si>
  <si>
    <t xml:space="preserve"> професійну літературу</t>
  </si>
  <si>
    <t xml:space="preserve"> в Інтернеті</t>
  </si>
  <si>
    <t xml:space="preserve"> не знаю</t>
  </si>
  <si>
    <t>  спілкуєтеся з друзями</t>
  </si>
  <si>
    <t>  доглядаєте молодших брата чи сестру</t>
  </si>
  <si>
    <t xml:space="preserve"> займаєтесь спортом</t>
  </si>
  <si>
    <t xml:space="preserve"> читаєте</t>
  </si>
  <si>
    <t xml:space="preserve"> розв’язуєте кросворди</t>
  </si>
  <si>
    <t xml:space="preserve"> дивитеся телевізор</t>
  </si>
  <si>
    <t xml:space="preserve"> займаєтеся творчістю</t>
  </si>
  <si>
    <t xml:space="preserve"> інше</t>
  </si>
  <si>
    <t xml:space="preserve"> щодня</t>
  </si>
  <si>
    <t xml:space="preserve"> рідше, ніж два рази на місяць</t>
  </si>
  <si>
    <t xml:space="preserve"> не користуюся взагалі</t>
  </si>
  <si>
    <t xml:space="preserve"> російською</t>
  </si>
  <si>
    <t xml:space="preserve"> іншою</t>
  </si>
  <si>
    <t xml:space="preserve"> з комп’ютера</t>
  </si>
  <si>
    <t xml:space="preserve"> з мобільного телефону</t>
  </si>
  <si>
    <t xml:space="preserve"> зі спеціального пристрою e-book</t>
  </si>
  <si>
    <t>  не знаю про таке</t>
  </si>
  <si>
    <t xml:space="preserve"> із друзями</t>
  </si>
  <si>
    <t xml:space="preserve"> ні з ким</t>
  </si>
  <si>
    <t>  так</t>
  </si>
  <si>
    <t>  інколи</t>
  </si>
  <si>
    <t xml:space="preserve"> ні</t>
  </si>
  <si>
    <t xml:space="preserve"> так</t>
  </si>
  <si>
    <t>  ні</t>
  </si>
  <si>
    <t xml:space="preserve"> не пам’ятаю</t>
  </si>
  <si>
    <t xml:space="preserve"> і зараз читають</t>
  </si>
  <si>
    <r>
      <rPr>
        <b/>
        <sz val="10"/>
        <color theme="1"/>
        <rFont val="Times New Roman"/>
        <family val="1"/>
        <charset val="204"/>
      </rPr>
      <t>5 клас.</t>
    </r>
    <r>
      <rPr>
        <sz val="10"/>
        <color theme="1"/>
        <rFont val="Times New Roman"/>
        <family val="1"/>
        <charset val="204"/>
      </rPr>
      <t xml:space="preserve"> Гарі Потер,(8) "Хочу все знати", "Кобзар", Про принцес, </t>
    </r>
    <r>
      <rPr>
        <b/>
        <sz val="10"/>
        <color theme="1"/>
        <rFont val="Times New Roman"/>
        <family val="1"/>
        <charset val="204"/>
      </rPr>
      <t>7 клас</t>
    </r>
    <r>
      <rPr>
        <sz val="10"/>
        <color theme="1"/>
        <rFont val="Times New Roman"/>
        <family val="1"/>
        <charset val="204"/>
      </rPr>
      <t xml:space="preserve"> Т.Шевченко "Катерина"Енциклопедія про Всесвіт, Сучасна енциклопедія для супердівчат, Енциклопедія про динозаврів, тварин, планети,"Незнайко та його друзі", "Попелюшка","Сім гномів",Казки(4), Пригоди Піннокіо (1), Пірати (1), Книга юного вундеркінда (1), "Таємниці Всесвіту" (1), "Тореадори з Васюківки" (1), Книга енциклопедія для дівчаток (1), "В країні сонячних зайчиків"(2), "Пеппі довга панчоха" (1), "Шерлок Холмс", "Про китайських драконів"(1),"Найкращі уроки футболу" (1), "Персі Джексон" , "Лісова школа"(2), "Квітка сонця", "Король Матіуш"  </t>
    </r>
    <r>
      <rPr>
        <b/>
        <sz val="10"/>
        <color theme="1"/>
        <rFont val="Times New Roman"/>
        <family val="1"/>
        <charset val="204"/>
      </rPr>
      <t>6 клас</t>
    </r>
    <r>
      <rPr>
        <sz val="10"/>
        <color theme="1"/>
        <rFont val="Times New Roman"/>
        <family val="1"/>
        <charset val="204"/>
      </rPr>
      <t xml:space="preserve"> В.Нестайко Колекційні книги ( 5 ), "Мері Попінс" (2), "Пепі довга  панчоха" (2), Казки народів світу (1), Енциклопедії (5), "Робінзон Крузо"(1), Гаррі Потер (1),Том Соєр, Острів скарбів, Казки та легенди,  </t>
    </r>
    <r>
      <rPr>
        <b/>
        <sz val="10"/>
        <color theme="1"/>
        <rFont val="Times New Roman"/>
        <family val="1"/>
        <charset val="204"/>
      </rPr>
      <t>8 класи</t>
    </r>
    <r>
      <rPr>
        <sz val="10"/>
        <color theme="1"/>
        <rFont val="Times New Roman"/>
        <family val="1"/>
        <charset val="204"/>
      </rPr>
      <t xml:space="preserve"> Тореадори із Васюківки ( 4), Конан Дойль " Етюд в багрових тонах" ( 7), Робін Гуд (1), Гаррі Потер (2), Загребельний "Роксолана" ( 1), Робінзон Крузо (1) "Мандри Гулівера", "Робін Гуд",Т.Шевченко "Катерина" "Мандри Гулівера", </t>
    </r>
    <r>
      <rPr>
        <b/>
        <sz val="10"/>
        <color theme="1"/>
        <rFont val="Times New Roman"/>
        <family val="1"/>
        <charset val="204"/>
      </rPr>
      <t xml:space="preserve">9 клас </t>
    </r>
    <r>
      <rPr>
        <sz val="10"/>
        <color theme="1"/>
        <rFont val="Times New Roman"/>
        <family val="1"/>
        <charset val="204"/>
      </rPr>
      <t>Шекспір "Ромео і Джульєта"(3), "Біблія", Шерлок Холмс (2), "На левадах шовкових", поезія, Жуль Верн (2), Гарі Потер (3)</t>
    </r>
  </si>
  <si>
    <t>№ п/п</t>
  </si>
  <si>
    <t>Читацькі    інтереси</t>
  </si>
  <si>
    <t>2008-2009 н.р.</t>
  </si>
  <si>
    <t>2012-2013 н.р.</t>
  </si>
  <si>
    <t>Кількість</t>
  </si>
  <si>
    <t xml:space="preserve">  учнів</t>
  </si>
  <si>
    <t>Відсоток</t>
  </si>
  <si>
    <t>1.</t>
  </si>
  <si>
    <t>Історичні романи</t>
  </si>
  <si>
    <t>2.</t>
  </si>
  <si>
    <t>Книги про природу та тварин</t>
  </si>
  <si>
    <t>3.</t>
  </si>
  <si>
    <t>Книги про подорожі та пригоди</t>
  </si>
  <si>
    <t>4.</t>
  </si>
  <si>
    <t>Детективи</t>
  </si>
  <si>
    <t>5.</t>
  </si>
  <si>
    <t>Книги про кохання</t>
  </si>
  <si>
    <t>6.</t>
  </si>
  <si>
    <t>Фантастика та фентезі</t>
  </si>
  <si>
    <t>7.</t>
  </si>
  <si>
    <t>Книги про відомих людей</t>
  </si>
  <si>
    <t>8.</t>
  </si>
  <si>
    <t>Книги про життя ровесників</t>
  </si>
  <si>
    <t>9.</t>
  </si>
  <si>
    <t>Книги про науку та відкриття</t>
  </si>
  <si>
    <t>10.</t>
  </si>
  <si>
    <t>Енциклопедії</t>
  </si>
  <si>
    <t>11.</t>
  </si>
  <si>
    <t>Книги за шкільною програмою</t>
  </si>
  <si>
    <t>12.</t>
  </si>
  <si>
    <t>Книги з філософії та психології</t>
  </si>
  <si>
    <t>13.</t>
  </si>
  <si>
    <t xml:space="preserve">Казки та легенди </t>
  </si>
  <si>
    <t>14.</t>
  </si>
  <si>
    <t xml:space="preserve">Веселі історії </t>
  </si>
  <si>
    <t>15.</t>
  </si>
  <si>
    <t>Поезія</t>
  </si>
  <si>
    <t>Джерела інформації</t>
  </si>
  <si>
    <t>в бібліотеці</t>
  </si>
  <si>
    <t>від батьків</t>
  </si>
  <si>
    <t>від друзів</t>
  </si>
  <si>
    <t>з Інтернету</t>
  </si>
  <si>
    <t>з телебачення</t>
  </si>
  <si>
    <t>з періодичних видань</t>
  </si>
  <si>
    <t xml:space="preserve"> Дозвілля учнів</t>
  </si>
  <si>
    <t xml:space="preserve">2012-2013 н.р. </t>
  </si>
  <si>
    <t>Спілкування з друзями</t>
  </si>
  <si>
    <t>Слухаю улюблену музику</t>
  </si>
  <si>
    <t>Займаюсь спортом</t>
  </si>
  <si>
    <t>Читаю</t>
  </si>
  <si>
    <t>Дивлюсь телевізор</t>
  </si>
  <si>
    <t>«Зависаю» в Інтернеті</t>
  </si>
  <si>
    <t xml:space="preserve"> Комп’ютерні ігри</t>
  </si>
  <si>
    <t>Допомагаю батьків</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</si>
</sst>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charset val="204"/>
      <scheme val="minor"/>
    </font>
    <font>
      <sz val="10"/>
      <color theme="1"/>
      <name val="Calibri"/>
      <family val="2"/>
      <charset val="204"/>
      <scheme val="minor"/>
    </font>
    <font>
      <b/>
      <sz val="10"/>
      <color rgb="FF000000"/>
      <name val="Times New Roman"/>
      <family val="1"/>
      <charset val="204"/>
    </font>
    <font>
      <sz val="10"/>
      <color theme="1"/>
      <name val="Times New Roman"/>
      <family val="1"/>
      <charset val="204"/>
    </font>
    <font>
      <sz val="10"/>
      <color rgb="FF000000"/>
      <name val="Times New Roman"/>
      <family val="1"/>
      <charset val="204"/>
    </font>
    <font>
      <b/>
      <sz val="10"/>
      <color theme="1"/>
      <name val="Times New Roman"/>
      <family val="1"/>
      <charset val="204"/>
    </font>
    <font>
      <sz val="14"/>
      <color theme="1"/>
      <name val="Times New Roman"/>
      <family val="1"/>
      <charset val="204"/>
    </font>
    <font>
      <b/>
      <sz val="14"/>
      <color theme="1"/>
      <name val="Times New Roman"/>
      <family val="1"/>
      <charset val="204"/>
    </font>
    <font>
      <sz val="14"/>
      <color rgb="FF000000"/>
      <name val="Times New Roman"/>
      <family val="1"/>
      <charset val="204"/>
    </font>
  </fonts>
  <fills count="3">
    <fill>
      <patternFill patternType="none"/>
    </fill>
    <fill>
      <patternFill patternType="gray125"/>
    </fill>
    <fill>
      <patternFill patternType="solid">
        <fgColor rgb="FFFFFFFF"/>
        <bgColor indexed="64"/>
      </patternFill>
    </fill>
  </fills>
  <borders count="12">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diagonal/>
    </border>
    <border>
      <left/>
      <right style="medium">
        <color indexed="64"/>
      </right>
      <top/>
      <bottom style="medium">
        <color indexed="64"/>
      </bottom>
      <diagonal/>
    </border>
  </borders>
  <cellStyleXfs count="1">
    <xf numFmtId="0" fontId="0" fillId="0" borderId="0"/>
  </cellStyleXfs>
  <cellXfs count="41">
    <xf numFmtId="0" fontId="0" fillId="0" borderId="0" xfId="0"/>
    <xf numFmtId="0" fontId="0" fillId="0" borderId="0" xfId="0" applyAlignment="1"/>
    <xf numFmtId="10" fontId="0" fillId="0" borderId="0" xfId="0" applyNumberFormat="1"/>
    <xf numFmtId="0" fontId="0" fillId="0" borderId="6" xfId="0" applyBorder="1" applyAlignment="1"/>
    <xf numFmtId="0" fontId="2" fillId="2" borderId="1" xfId="0" applyFont="1" applyFill="1" applyBorder="1" applyAlignment="1">
      <alignment wrapText="1"/>
    </xf>
    <xf numFmtId="0" fontId="3" fillId="2" borderId="1" xfId="0" applyFont="1" applyFill="1" applyBorder="1" applyAlignment="1">
      <alignment vertical="top" wrapText="1"/>
    </xf>
    <xf numFmtId="0" fontId="2" fillId="2" borderId="1" xfId="0" applyFont="1" applyFill="1" applyBorder="1" applyAlignment="1">
      <alignment vertical="top" wrapText="1"/>
    </xf>
    <xf numFmtId="0" fontId="3" fillId="2" borderId="1" xfId="0" applyFont="1" applyFill="1" applyBorder="1" applyAlignment="1">
      <alignment horizontal="center" vertical="top" wrapText="1"/>
    </xf>
    <xf numFmtId="10" fontId="3" fillId="2" borderId="1" xfId="0" applyNumberFormat="1" applyFont="1" applyFill="1" applyBorder="1" applyAlignment="1">
      <alignment vertical="top" wrapText="1"/>
    </xf>
    <xf numFmtId="0" fontId="2" fillId="2" borderId="1" xfId="0" applyNumberFormat="1" applyFont="1" applyFill="1" applyBorder="1" applyAlignment="1">
      <alignment vertical="top" wrapText="1"/>
    </xf>
    <xf numFmtId="0" fontId="4" fillId="2" borderId="1" xfId="0" applyNumberFormat="1" applyFont="1" applyFill="1" applyBorder="1" applyAlignment="1">
      <alignment vertical="top" wrapText="1"/>
    </xf>
    <xf numFmtId="0" fontId="4" fillId="2" borderId="1" xfId="0" applyFont="1" applyFill="1" applyBorder="1" applyAlignment="1">
      <alignment vertical="top" wrapText="1"/>
    </xf>
    <xf numFmtId="0" fontId="1" fillId="2" borderId="1" xfId="0" applyFont="1" applyFill="1" applyBorder="1" applyAlignment="1">
      <alignment vertical="top" wrapText="1"/>
    </xf>
    <xf numFmtId="0" fontId="6" fillId="0" borderId="10" xfId="0" applyFont="1" applyBorder="1" applyAlignment="1">
      <alignment horizontal="center" wrapText="1"/>
    </xf>
    <xf numFmtId="0" fontId="6" fillId="0" borderId="11" xfId="0" applyFont="1" applyBorder="1" applyAlignment="1">
      <alignment horizontal="center" wrapText="1"/>
    </xf>
    <xf numFmtId="0" fontId="6" fillId="0" borderId="9" xfId="0" applyFont="1" applyBorder="1" applyAlignment="1">
      <alignment vertical="top" wrapText="1"/>
    </xf>
    <xf numFmtId="0" fontId="6" fillId="0" borderId="11" xfId="0" applyFont="1" applyBorder="1" applyAlignment="1">
      <alignment vertical="top" wrapText="1"/>
    </xf>
    <xf numFmtId="9" fontId="0" fillId="0" borderId="0" xfId="0" applyNumberFormat="1"/>
    <xf numFmtId="9" fontId="6" fillId="0" borderId="11" xfId="0" applyNumberFormat="1" applyFont="1" applyBorder="1" applyAlignment="1">
      <alignment horizontal="center" wrapText="1"/>
    </xf>
    <xf numFmtId="0" fontId="7" fillId="0" borderId="1" xfId="0" applyFont="1" applyBorder="1" applyAlignment="1">
      <alignment horizontal="center" wrapText="1"/>
    </xf>
    <xf numFmtId="0" fontId="7" fillId="0" borderId="2" xfId="0" applyFont="1" applyBorder="1" applyAlignment="1">
      <alignment horizontal="center" wrapText="1"/>
    </xf>
    <xf numFmtId="0" fontId="6" fillId="0" borderId="11" xfId="0" applyFont="1" applyBorder="1" applyAlignment="1">
      <alignment horizontal="justify" vertical="top" wrapText="1"/>
    </xf>
    <xf numFmtId="9" fontId="8" fillId="0" borderId="11" xfId="0" applyNumberFormat="1" applyFont="1" applyBorder="1" applyAlignment="1">
      <alignment horizontal="center" wrapText="1"/>
    </xf>
    <xf numFmtId="0" fontId="7" fillId="0" borderId="1" xfId="0" applyFont="1" applyBorder="1" applyAlignment="1">
      <alignment vertical="top" wrapText="1"/>
    </xf>
    <xf numFmtId="0" fontId="7" fillId="0" borderId="2" xfId="0" applyFont="1" applyBorder="1" applyAlignment="1">
      <alignment vertical="top" wrapText="1"/>
    </xf>
    <xf numFmtId="9" fontId="3" fillId="2" borderId="1" xfId="0" applyNumberFormat="1" applyFont="1" applyFill="1" applyBorder="1" applyAlignment="1">
      <alignment vertical="top" wrapText="1"/>
    </xf>
    <xf numFmtId="9" fontId="0" fillId="0" borderId="1" xfId="0" applyNumberFormat="1" applyBorder="1"/>
    <xf numFmtId="9" fontId="3" fillId="2" borderId="1" xfId="0" applyNumberFormat="1" applyFont="1" applyFill="1" applyBorder="1" applyAlignment="1">
      <alignment horizontal="center" vertical="top" wrapText="1"/>
    </xf>
    <xf numFmtId="9" fontId="0" fillId="0" borderId="6" xfId="0" applyNumberFormat="1" applyBorder="1" applyAlignment="1"/>
    <xf numFmtId="9" fontId="1" fillId="0" borderId="0" xfId="0" applyNumberFormat="1" applyFont="1"/>
    <xf numFmtId="0" fontId="1" fillId="0" borderId="3" xfId="0" applyFont="1" applyBorder="1" applyAlignment="1">
      <alignment horizontal="center"/>
    </xf>
    <xf numFmtId="9" fontId="1" fillId="0" borderId="3" xfId="0" applyNumberFormat="1" applyFont="1" applyBorder="1" applyAlignment="1">
      <alignment horizontal="center"/>
    </xf>
    <xf numFmtId="0" fontId="3" fillId="2" borderId="4" xfId="0" applyFont="1" applyFill="1" applyBorder="1" applyAlignment="1">
      <alignment horizontal="center" vertical="top" wrapText="1"/>
    </xf>
    <xf numFmtId="0" fontId="3" fillId="2" borderId="5" xfId="0" applyFont="1" applyFill="1" applyBorder="1" applyAlignment="1">
      <alignment horizontal="center" vertical="top" wrapText="1"/>
    </xf>
    <xf numFmtId="9" fontId="3" fillId="2" borderId="5" xfId="0" applyNumberFormat="1" applyFont="1" applyFill="1" applyBorder="1" applyAlignment="1">
      <alignment horizontal="center" vertical="top" wrapText="1"/>
    </xf>
    <xf numFmtId="9" fontId="3" fillId="2" borderId="2" xfId="0" applyNumberFormat="1" applyFont="1" applyFill="1" applyBorder="1" applyAlignment="1">
      <alignment horizontal="center" vertical="top" wrapText="1"/>
    </xf>
    <xf numFmtId="0" fontId="6" fillId="0" borderId="7" xfId="0" applyFont="1" applyBorder="1" applyAlignment="1">
      <alignment horizontal="center" wrapText="1"/>
    </xf>
    <xf numFmtId="0" fontId="6" fillId="0" borderId="8" xfId="0" applyFont="1" applyBorder="1" applyAlignment="1">
      <alignment horizontal="center" wrapText="1"/>
    </xf>
    <xf numFmtId="0" fontId="6" fillId="0" borderId="9" xfId="0" applyFont="1" applyBorder="1" applyAlignment="1">
      <alignment horizontal="center" wrapText="1"/>
    </xf>
    <xf numFmtId="0" fontId="6" fillId="0" borderId="4" xfId="0" applyFont="1" applyBorder="1" applyAlignment="1">
      <alignment horizontal="center" wrapText="1"/>
    </xf>
    <xf numFmtId="0" fontId="6" fillId="0" borderId="2" xfId="0" applyFont="1" applyBorder="1" applyAlignment="1">
      <alignment horizont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title>
    <c:autoTitleDeleted val="0"/>
    <c:view3D>
      <c:rotX val="30"/>
      <c:rotY val="0"/>
      <c:rAngAx val="0"/>
      <c:perspective val="30"/>
    </c:view3D>
    <c:floor>
      <c:thickness val="0"/>
    </c:floor>
    <c:sideWall>
      <c:thickness val="0"/>
    </c:sideWall>
    <c:backWall>
      <c:thickness val="0"/>
    </c:backWall>
    <c:plotArea>
      <c:layout/>
      <c:pie3DChart>
        <c:varyColors val="1"/>
        <c:ser>
          <c:idx val="0"/>
          <c:order val="0"/>
          <c:tx>
            <c:v>Сердні результати</c:v>
          </c:tx>
          <c:dLbls>
            <c:showLegendKey val="0"/>
            <c:showVal val="1"/>
            <c:showCatName val="0"/>
            <c:showSerName val="0"/>
            <c:showPercent val="0"/>
            <c:showBubbleSize val="0"/>
            <c:showLeaderLines val="1"/>
          </c:dLbls>
          <c:cat>
            <c:strRef>
              <c:f>Лист1!$A$21:$A$24</c:f>
              <c:strCache>
                <c:ptCount val="4"/>
                <c:pt idx="0">
                  <c:v>  щодня </c:v>
                </c:pt>
                <c:pt idx="1">
                  <c:v> один-два рази на тиждень </c:v>
                </c:pt>
                <c:pt idx="2">
                  <c:v>  один-два рази на місяць </c:v>
                </c:pt>
                <c:pt idx="3">
                  <c:v>рідше, ніж один раз на місяць </c:v>
                </c:pt>
              </c:strCache>
            </c:strRef>
          </c:cat>
          <c:val>
            <c:numRef>
              <c:f>Лист1!$L$21:$L$24</c:f>
              <c:numCache>
                <c:formatCode>0%</c:formatCode>
                <c:ptCount val="4"/>
                <c:pt idx="0">
                  <c:v>0.33897408470393864</c:v>
                </c:pt>
                <c:pt idx="1">
                  <c:v>0.38223961440656529</c:v>
                </c:pt>
                <c:pt idx="2">
                  <c:v>0.18010301162499251</c:v>
                </c:pt>
                <c:pt idx="3">
                  <c:v>9.4254283619692472E-2</c:v>
                </c:pt>
              </c:numCache>
            </c:numRef>
          </c:val>
        </c:ser>
        <c:dLbls>
          <c:showLegendKey val="0"/>
          <c:showVal val="0"/>
          <c:showCatName val="0"/>
          <c:showSerName val="0"/>
          <c:showPercent val="0"/>
          <c:showBubbleSize val="0"/>
          <c:showLeaderLines val="1"/>
        </c:dLbls>
      </c:pie3DChart>
    </c:plotArea>
    <c:legend>
      <c:legendPos val="b"/>
      <c:layout/>
      <c:overlay val="0"/>
      <c:txPr>
        <a:bodyPr/>
        <a:lstStyle/>
        <a:p>
          <a:pPr rtl="0">
            <a:defRPr/>
          </a:pPr>
          <a:endParaRPr lang="ru-RU"/>
        </a:p>
      </c:txPr>
    </c:legend>
    <c:plotVisOnly val="1"/>
    <c:dispBlanksAs val="gap"/>
    <c:showDLblsOverMax val="0"/>
  </c:chart>
  <c:printSettings>
    <c:headerFooter/>
    <c:pageMargins b="0.75000000000000011" l="0.70000000000000007" r="0.70000000000000007" t="0.75000000000000011" header="0.30000000000000004" footer="0.30000000000000004"/>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clustered"/>
        <c:varyColors val="0"/>
        <c:ser>
          <c:idx val="0"/>
          <c:order val="0"/>
          <c:tx>
            <c:v>5 кл.</c:v>
          </c:tx>
          <c:invertIfNegative val="0"/>
          <c:cat>
            <c:strRef>
              <c:f>Лист1!$A$26:$A$34</c:f>
              <c:strCache>
                <c:ptCount val="9"/>
                <c:pt idx="0">
                  <c:v>  треба вчити уроки </c:v>
                </c:pt>
                <c:pt idx="1">
                  <c:v>  для загальної ерудиції </c:v>
                </c:pt>
                <c:pt idx="2">
                  <c:v>  не маю що робити у вільний час </c:v>
                </c:pt>
                <c:pt idx="3">
                  <c:v>  примушують батьки </c:v>
                </c:pt>
                <c:pt idx="4">
                  <c:v>  порадили друзі </c:v>
                </c:pt>
                <c:pt idx="5">
                  <c:v> усі мої близькі читають </c:v>
                </c:pt>
                <c:pt idx="6">
                  <c:v> це модно </c:v>
                </c:pt>
                <c:pt idx="7">
                  <c:v>  подобається </c:v>
                </c:pt>
                <c:pt idx="8">
                  <c:v>  інше </c:v>
                </c:pt>
              </c:strCache>
            </c:strRef>
          </c:cat>
          <c:val>
            <c:numRef>
              <c:f>Лист1!$C$26:$C$34</c:f>
              <c:numCache>
                <c:formatCode>0%</c:formatCode>
                <c:ptCount val="9"/>
                <c:pt idx="0">
                  <c:v>0.38297872340425532</c:v>
                </c:pt>
                <c:pt idx="1">
                  <c:v>0.1276595744680851</c:v>
                </c:pt>
                <c:pt idx="2">
                  <c:v>0.21276595744680851</c:v>
                </c:pt>
                <c:pt idx="3">
                  <c:v>6.3829787234042548E-2</c:v>
                </c:pt>
                <c:pt idx="4">
                  <c:v>0.14893617021276595</c:v>
                </c:pt>
                <c:pt idx="5">
                  <c:v>6.3829787234042548E-2</c:v>
                </c:pt>
                <c:pt idx="6">
                  <c:v>2.1276595744680851E-2</c:v>
                </c:pt>
                <c:pt idx="7">
                  <c:v>0.65957446808510634</c:v>
                </c:pt>
                <c:pt idx="8">
                  <c:v>6.3829787234042548E-2</c:v>
                </c:pt>
              </c:numCache>
            </c:numRef>
          </c:val>
        </c:ser>
        <c:ser>
          <c:idx val="1"/>
          <c:order val="1"/>
          <c:tx>
            <c:v>6 кл.</c:v>
          </c:tx>
          <c:invertIfNegative val="0"/>
          <c:cat>
            <c:strRef>
              <c:f>Лист1!$A$26:$A$34</c:f>
              <c:strCache>
                <c:ptCount val="9"/>
                <c:pt idx="0">
                  <c:v>  треба вчити уроки </c:v>
                </c:pt>
                <c:pt idx="1">
                  <c:v>  для загальної ерудиції </c:v>
                </c:pt>
                <c:pt idx="2">
                  <c:v>  не маю що робити у вільний час </c:v>
                </c:pt>
                <c:pt idx="3">
                  <c:v>  примушують батьки </c:v>
                </c:pt>
                <c:pt idx="4">
                  <c:v>  порадили друзі </c:v>
                </c:pt>
                <c:pt idx="5">
                  <c:v> усі мої близькі читають </c:v>
                </c:pt>
                <c:pt idx="6">
                  <c:v> це модно </c:v>
                </c:pt>
                <c:pt idx="7">
                  <c:v>  подобається </c:v>
                </c:pt>
                <c:pt idx="8">
                  <c:v>  інше </c:v>
                </c:pt>
              </c:strCache>
            </c:strRef>
          </c:cat>
          <c:val>
            <c:numRef>
              <c:f>Лист1!$E$26:$E$34</c:f>
              <c:numCache>
                <c:formatCode>0%</c:formatCode>
                <c:ptCount val="9"/>
                <c:pt idx="0">
                  <c:v>0.38297872340425532</c:v>
                </c:pt>
                <c:pt idx="1">
                  <c:v>0.1276595744680851</c:v>
                </c:pt>
                <c:pt idx="2">
                  <c:v>0.21276595744680851</c:v>
                </c:pt>
                <c:pt idx="3">
                  <c:v>6.3829787234042548E-2</c:v>
                </c:pt>
                <c:pt idx="4">
                  <c:v>0.14893617021276595</c:v>
                </c:pt>
                <c:pt idx="5">
                  <c:v>6.3829787234042548E-2</c:v>
                </c:pt>
                <c:pt idx="6">
                  <c:v>2.1276595744680851E-2</c:v>
                </c:pt>
                <c:pt idx="7">
                  <c:v>0.65957446808510634</c:v>
                </c:pt>
                <c:pt idx="8">
                  <c:v>6.3829787234042548E-2</c:v>
                </c:pt>
              </c:numCache>
            </c:numRef>
          </c:val>
        </c:ser>
        <c:ser>
          <c:idx val="2"/>
          <c:order val="2"/>
          <c:tx>
            <c:v>7 кл.</c:v>
          </c:tx>
          <c:invertIfNegative val="0"/>
          <c:cat>
            <c:strRef>
              <c:f>Лист1!$A$26:$A$34</c:f>
              <c:strCache>
                <c:ptCount val="9"/>
                <c:pt idx="0">
                  <c:v>  треба вчити уроки </c:v>
                </c:pt>
                <c:pt idx="1">
                  <c:v>  для загальної ерудиції </c:v>
                </c:pt>
                <c:pt idx="2">
                  <c:v>  не маю що робити у вільний час </c:v>
                </c:pt>
                <c:pt idx="3">
                  <c:v>  примушують батьки </c:v>
                </c:pt>
                <c:pt idx="4">
                  <c:v>  порадили друзі </c:v>
                </c:pt>
                <c:pt idx="5">
                  <c:v> усі мої близькі читають </c:v>
                </c:pt>
                <c:pt idx="6">
                  <c:v> це модно </c:v>
                </c:pt>
                <c:pt idx="7">
                  <c:v>  подобається </c:v>
                </c:pt>
                <c:pt idx="8">
                  <c:v>  інше </c:v>
                </c:pt>
              </c:strCache>
            </c:strRef>
          </c:cat>
          <c:val>
            <c:numRef>
              <c:f>Лист1!$G$26:$G$34</c:f>
              <c:numCache>
                <c:formatCode>0%</c:formatCode>
                <c:ptCount val="9"/>
                <c:pt idx="0">
                  <c:v>0.52777777777777779</c:v>
                </c:pt>
                <c:pt idx="1">
                  <c:v>0.22222222222222221</c:v>
                </c:pt>
                <c:pt idx="2">
                  <c:v>0.1111111111111111</c:v>
                </c:pt>
                <c:pt idx="3">
                  <c:v>8.3333333333333329E-2</c:v>
                </c:pt>
                <c:pt idx="4">
                  <c:v>0.1111111111111111</c:v>
                </c:pt>
                <c:pt idx="5">
                  <c:v>2.7777777777777776E-2</c:v>
                </c:pt>
                <c:pt idx="6">
                  <c:v>2.7777777777777776E-2</c:v>
                </c:pt>
                <c:pt idx="7">
                  <c:v>0.22222222222222221</c:v>
                </c:pt>
                <c:pt idx="8">
                  <c:v>2.7777777777777776E-2</c:v>
                </c:pt>
              </c:numCache>
            </c:numRef>
          </c:val>
        </c:ser>
        <c:ser>
          <c:idx val="3"/>
          <c:order val="3"/>
          <c:tx>
            <c:v>8 кл. </c:v>
          </c:tx>
          <c:invertIfNegative val="0"/>
          <c:cat>
            <c:strRef>
              <c:f>Лист1!$A$26:$A$34</c:f>
              <c:strCache>
                <c:ptCount val="9"/>
                <c:pt idx="0">
                  <c:v>  треба вчити уроки </c:v>
                </c:pt>
                <c:pt idx="1">
                  <c:v>  для загальної ерудиції </c:v>
                </c:pt>
                <c:pt idx="2">
                  <c:v>  не маю що робити у вільний час </c:v>
                </c:pt>
                <c:pt idx="3">
                  <c:v>  примушують батьки </c:v>
                </c:pt>
                <c:pt idx="4">
                  <c:v>  порадили друзі </c:v>
                </c:pt>
                <c:pt idx="5">
                  <c:v> усі мої близькі читають </c:v>
                </c:pt>
                <c:pt idx="6">
                  <c:v> це модно </c:v>
                </c:pt>
                <c:pt idx="7">
                  <c:v>  подобається </c:v>
                </c:pt>
                <c:pt idx="8">
                  <c:v>  інше </c:v>
                </c:pt>
              </c:strCache>
            </c:strRef>
          </c:cat>
          <c:val>
            <c:numRef>
              <c:f>Лист1!$I$26:$I$34</c:f>
              <c:numCache>
                <c:formatCode>0%</c:formatCode>
                <c:ptCount val="9"/>
                <c:pt idx="0">
                  <c:v>0.38775510204081631</c:v>
                </c:pt>
                <c:pt idx="1">
                  <c:v>0.16326530612244897</c:v>
                </c:pt>
                <c:pt idx="2">
                  <c:v>2.0408163265306121E-2</c:v>
                </c:pt>
                <c:pt idx="3">
                  <c:v>0.16326530612244897</c:v>
                </c:pt>
                <c:pt idx="4">
                  <c:v>0.10204081632653061</c:v>
                </c:pt>
                <c:pt idx="5">
                  <c:v>2.0408163265306121E-2</c:v>
                </c:pt>
                <c:pt idx="6">
                  <c:v>0</c:v>
                </c:pt>
                <c:pt idx="7">
                  <c:v>0.2857142857142857</c:v>
                </c:pt>
                <c:pt idx="8">
                  <c:v>4.0816326530612242E-2</c:v>
                </c:pt>
              </c:numCache>
            </c:numRef>
          </c:val>
        </c:ser>
        <c:ser>
          <c:idx val="4"/>
          <c:order val="4"/>
          <c:tx>
            <c:v>9 кл.</c:v>
          </c:tx>
          <c:invertIfNegative val="0"/>
          <c:cat>
            <c:strRef>
              <c:f>Лист1!$A$26:$A$34</c:f>
              <c:strCache>
                <c:ptCount val="9"/>
                <c:pt idx="0">
                  <c:v>  треба вчити уроки </c:v>
                </c:pt>
                <c:pt idx="1">
                  <c:v>  для загальної ерудиції </c:v>
                </c:pt>
                <c:pt idx="2">
                  <c:v>  не маю що робити у вільний час </c:v>
                </c:pt>
                <c:pt idx="3">
                  <c:v>  примушують батьки </c:v>
                </c:pt>
                <c:pt idx="4">
                  <c:v>  порадили друзі </c:v>
                </c:pt>
                <c:pt idx="5">
                  <c:v> усі мої близькі читають </c:v>
                </c:pt>
                <c:pt idx="6">
                  <c:v> це модно </c:v>
                </c:pt>
                <c:pt idx="7">
                  <c:v>  подобається </c:v>
                </c:pt>
                <c:pt idx="8">
                  <c:v>  інше </c:v>
                </c:pt>
              </c:strCache>
            </c:strRef>
          </c:cat>
          <c:val>
            <c:numRef>
              <c:f>Лист1!$K$26:$K$34</c:f>
              <c:numCache>
                <c:formatCode>0%</c:formatCode>
                <c:ptCount val="9"/>
                <c:pt idx="0">
                  <c:v>0.31707317073170732</c:v>
                </c:pt>
                <c:pt idx="1">
                  <c:v>0.29268292682926828</c:v>
                </c:pt>
                <c:pt idx="2">
                  <c:v>0.14634146341463414</c:v>
                </c:pt>
                <c:pt idx="3">
                  <c:v>4.878048780487805E-2</c:v>
                </c:pt>
                <c:pt idx="4">
                  <c:v>7.3170731707317069E-2</c:v>
                </c:pt>
                <c:pt idx="5">
                  <c:v>0</c:v>
                </c:pt>
                <c:pt idx="6">
                  <c:v>2.4390243902439025E-2</c:v>
                </c:pt>
                <c:pt idx="7">
                  <c:v>0.26829268292682928</c:v>
                </c:pt>
              </c:numCache>
            </c:numRef>
          </c:val>
        </c:ser>
        <c:dLbls>
          <c:showLegendKey val="0"/>
          <c:showVal val="0"/>
          <c:showCatName val="0"/>
          <c:showSerName val="0"/>
          <c:showPercent val="0"/>
          <c:showBubbleSize val="0"/>
        </c:dLbls>
        <c:gapWidth val="150"/>
        <c:shape val="box"/>
        <c:axId val="570665984"/>
        <c:axId val="581128128"/>
        <c:axId val="0"/>
      </c:bar3DChart>
      <c:catAx>
        <c:axId val="570665984"/>
        <c:scaling>
          <c:orientation val="minMax"/>
        </c:scaling>
        <c:delete val="0"/>
        <c:axPos val="b"/>
        <c:majorTickMark val="out"/>
        <c:minorTickMark val="none"/>
        <c:tickLblPos val="nextTo"/>
        <c:txPr>
          <a:bodyPr rot="-5400000" vert="horz"/>
          <a:lstStyle/>
          <a:p>
            <a:pPr>
              <a:defRPr/>
            </a:pPr>
            <a:endParaRPr lang="ru-RU"/>
          </a:p>
        </c:txPr>
        <c:crossAx val="581128128"/>
        <c:crosses val="autoZero"/>
        <c:auto val="1"/>
        <c:lblAlgn val="ctr"/>
        <c:lblOffset val="100"/>
        <c:noMultiLvlLbl val="0"/>
      </c:catAx>
      <c:valAx>
        <c:axId val="581128128"/>
        <c:scaling>
          <c:orientation val="minMax"/>
        </c:scaling>
        <c:delete val="0"/>
        <c:axPos val="l"/>
        <c:majorGridlines/>
        <c:numFmt formatCode="0%" sourceLinked="1"/>
        <c:majorTickMark val="out"/>
        <c:minorTickMark val="none"/>
        <c:tickLblPos val="nextTo"/>
        <c:crossAx val="570665984"/>
        <c:crosses val="autoZero"/>
        <c:crossBetween val="between"/>
      </c:valAx>
    </c:plotArea>
    <c:legend>
      <c:legendPos val="t"/>
      <c:layout/>
      <c:overlay val="0"/>
    </c:legend>
    <c:plotVisOnly val="1"/>
    <c:dispBlanksAs val="gap"/>
    <c:showDLblsOverMax val="0"/>
  </c:chart>
  <c:printSettings>
    <c:headerFooter/>
    <c:pageMargins b="0.75000000000000011" l="0.70000000000000007" r="0.70000000000000007" t="0.75000000000000011" header="0.30000000000000004" footer="0.30000000000000004"/>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clustered"/>
        <c:varyColors val="0"/>
        <c:ser>
          <c:idx val="0"/>
          <c:order val="0"/>
          <c:tx>
            <c:v>5 кл.</c:v>
          </c:tx>
          <c:invertIfNegative val="0"/>
          <c:cat>
            <c:strRef>
              <c:f>Лист1!$A$52:$A$58</c:f>
              <c:strCache>
                <c:ptCount val="7"/>
                <c:pt idx="0">
                  <c:v> у шкільній бібліотеці </c:v>
                </c:pt>
                <c:pt idx="1">
                  <c:v>у дитячій бібліотеці </c:v>
                </c:pt>
                <c:pt idx="2">
                  <c:v>у юнацькій бібліотеці </c:v>
                </c:pt>
                <c:pt idx="3">
                  <c:v>у бібліотеці для дорослих </c:v>
                </c:pt>
                <c:pt idx="4">
                  <c:v>у домашній бібліотеці </c:v>
                </c:pt>
                <c:pt idx="5">
                  <c:v>купують батьки/ рідні </c:v>
                </c:pt>
                <c:pt idx="6">
                  <c:v>позичаю у друзів </c:v>
                </c:pt>
              </c:strCache>
            </c:strRef>
          </c:cat>
          <c:val>
            <c:numRef>
              <c:f>Лист1!$C$52:$C$58</c:f>
              <c:numCache>
                <c:formatCode>0%</c:formatCode>
                <c:ptCount val="7"/>
                <c:pt idx="0">
                  <c:v>0.85106382978723405</c:v>
                </c:pt>
                <c:pt idx="1">
                  <c:v>0.23404255319148937</c:v>
                </c:pt>
                <c:pt idx="2">
                  <c:v>0</c:v>
                </c:pt>
                <c:pt idx="3">
                  <c:v>2.1276595744680851E-2</c:v>
                </c:pt>
                <c:pt idx="4">
                  <c:v>0.23404255319148937</c:v>
                </c:pt>
                <c:pt idx="5">
                  <c:v>0.2978723404255319</c:v>
                </c:pt>
                <c:pt idx="6">
                  <c:v>0.10638297872340426</c:v>
                </c:pt>
              </c:numCache>
            </c:numRef>
          </c:val>
        </c:ser>
        <c:ser>
          <c:idx val="1"/>
          <c:order val="1"/>
          <c:tx>
            <c:v>6 кл.</c:v>
          </c:tx>
          <c:invertIfNegative val="0"/>
          <c:cat>
            <c:strRef>
              <c:f>Лист1!$A$52:$A$58</c:f>
              <c:strCache>
                <c:ptCount val="7"/>
                <c:pt idx="0">
                  <c:v> у шкільній бібліотеці </c:v>
                </c:pt>
                <c:pt idx="1">
                  <c:v>у дитячій бібліотеці </c:v>
                </c:pt>
                <c:pt idx="2">
                  <c:v>у юнацькій бібліотеці </c:v>
                </c:pt>
                <c:pt idx="3">
                  <c:v>у бібліотеці для дорослих </c:v>
                </c:pt>
                <c:pt idx="4">
                  <c:v>у домашній бібліотеці </c:v>
                </c:pt>
                <c:pt idx="5">
                  <c:v>купують батьки/ рідні </c:v>
                </c:pt>
                <c:pt idx="6">
                  <c:v>позичаю у друзів </c:v>
                </c:pt>
              </c:strCache>
            </c:strRef>
          </c:cat>
          <c:val>
            <c:numRef>
              <c:f>Лист1!$E$52:$E$58</c:f>
              <c:numCache>
                <c:formatCode>0%</c:formatCode>
                <c:ptCount val="7"/>
                <c:pt idx="0">
                  <c:v>0.82</c:v>
                </c:pt>
                <c:pt idx="1">
                  <c:v>0.2</c:v>
                </c:pt>
                <c:pt idx="2">
                  <c:v>0</c:v>
                </c:pt>
                <c:pt idx="3">
                  <c:v>2.1276595744680851E-2</c:v>
                </c:pt>
                <c:pt idx="4">
                  <c:v>0.26</c:v>
                </c:pt>
                <c:pt idx="5">
                  <c:v>0.35</c:v>
                </c:pt>
                <c:pt idx="6">
                  <c:v>0.16</c:v>
                </c:pt>
              </c:numCache>
            </c:numRef>
          </c:val>
        </c:ser>
        <c:ser>
          <c:idx val="2"/>
          <c:order val="2"/>
          <c:tx>
            <c:v>7 кл.</c:v>
          </c:tx>
          <c:invertIfNegative val="0"/>
          <c:cat>
            <c:strRef>
              <c:f>Лист1!$A$52:$A$58</c:f>
              <c:strCache>
                <c:ptCount val="7"/>
                <c:pt idx="0">
                  <c:v> у шкільній бібліотеці </c:v>
                </c:pt>
                <c:pt idx="1">
                  <c:v>у дитячій бібліотеці </c:v>
                </c:pt>
                <c:pt idx="2">
                  <c:v>у юнацькій бібліотеці </c:v>
                </c:pt>
                <c:pt idx="3">
                  <c:v>у бібліотеці для дорослих </c:v>
                </c:pt>
                <c:pt idx="4">
                  <c:v>у домашній бібліотеці </c:v>
                </c:pt>
                <c:pt idx="5">
                  <c:v>купують батьки/ рідні </c:v>
                </c:pt>
                <c:pt idx="6">
                  <c:v>позичаю у друзів </c:v>
                </c:pt>
              </c:strCache>
            </c:strRef>
          </c:cat>
          <c:val>
            <c:numRef>
              <c:f>Лист1!$G$52:$G$58</c:f>
              <c:numCache>
                <c:formatCode>0%</c:formatCode>
                <c:ptCount val="7"/>
                <c:pt idx="0">
                  <c:v>0.72222222222222221</c:v>
                </c:pt>
                <c:pt idx="1">
                  <c:v>8.3333333333333329E-2</c:v>
                </c:pt>
                <c:pt idx="2">
                  <c:v>8.3333333333333329E-2</c:v>
                </c:pt>
                <c:pt idx="3">
                  <c:v>0</c:v>
                </c:pt>
                <c:pt idx="4">
                  <c:v>0.25</c:v>
                </c:pt>
                <c:pt idx="5">
                  <c:v>0.33333333333333331</c:v>
                </c:pt>
                <c:pt idx="6">
                  <c:v>0.1111111111111111</c:v>
                </c:pt>
              </c:numCache>
            </c:numRef>
          </c:val>
        </c:ser>
        <c:ser>
          <c:idx val="3"/>
          <c:order val="3"/>
          <c:tx>
            <c:v>8 кл.</c:v>
          </c:tx>
          <c:invertIfNegative val="0"/>
          <c:cat>
            <c:strRef>
              <c:f>Лист1!$A$52:$A$58</c:f>
              <c:strCache>
                <c:ptCount val="7"/>
                <c:pt idx="0">
                  <c:v> у шкільній бібліотеці </c:v>
                </c:pt>
                <c:pt idx="1">
                  <c:v>у дитячій бібліотеці </c:v>
                </c:pt>
                <c:pt idx="2">
                  <c:v>у юнацькій бібліотеці </c:v>
                </c:pt>
                <c:pt idx="3">
                  <c:v>у бібліотеці для дорослих </c:v>
                </c:pt>
                <c:pt idx="4">
                  <c:v>у домашній бібліотеці </c:v>
                </c:pt>
                <c:pt idx="5">
                  <c:v>купують батьки/ рідні </c:v>
                </c:pt>
                <c:pt idx="6">
                  <c:v>позичаю у друзів </c:v>
                </c:pt>
              </c:strCache>
            </c:strRef>
          </c:cat>
          <c:val>
            <c:numRef>
              <c:f>Лист1!$I$52:$I$58</c:f>
              <c:numCache>
                <c:formatCode>0%</c:formatCode>
                <c:ptCount val="7"/>
                <c:pt idx="0">
                  <c:v>0.51020408163265307</c:v>
                </c:pt>
                <c:pt idx="1">
                  <c:v>0.16326530612244897</c:v>
                </c:pt>
                <c:pt idx="2">
                  <c:v>0.18367346938775511</c:v>
                </c:pt>
                <c:pt idx="3">
                  <c:v>0</c:v>
                </c:pt>
                <c:pt idx="4">
                  <c:v>0.18367346938775511</c:v>
                </c:pt>
                <c:pt idx="5">
                  <c:v>0.24489795918367346</c:v>
                </c:pt>
                <c:pt idx="6">
                  <c:v>4.0816326530612242E-2</c:v>
                </c:pt>
              </c:numCache>
            </c:numRef>
          </c:val>
        </c:ser>
        <c:ser>
          <c:idx val="4"/>
          <c:order val="4"/>
          <c:tx>
            <c:v>9 кл.</c:v>
          </c:tx>
          <c:invertIfNegative val="0"/>
          <c:cat>
            <c:strRef>
              <c:f>Лист1!$A$52:$A$58</c:f>
              <c:strCache>
                <c:ptCount val="7"/>
                <c:pt idx="0">
                  <c:v> у шкільній бібліотеці </c:v>
                </c:pt>
                <c:pt idx="1">
                  <c:v>у дитячій бібліотеці </c:v>
                </c:pt>
                <c:pt idx="2">
                  <c:v>у юнацькій бібліотеці </c:v>
                </c:pt>
                <c:pt idx="3">
                  <c:v>у бібліотеці для дорослих </c:v>
                </c:pt>
                <c:pt idx="4">
                  <c:v>у домашній бібліотеці </c:v>
                </c:pt>
                <c:pt idx="5">
                  <c:v>купують батьки/ рідні </c:v>
                </c:pt>
                <c:pt idx="6">
                  <c:v>позичаю у друзів </c:v>
                </c:pt>
              </c:strCache>
            </c:strRef>
          </c:cat>
          <c:val>
            <c:numRef>
              <c:f>Лист1!$K$52:$K$58</c:f>
              <c:numCache>
                <c:formatCode>0%</c:formatCode>
                <c:ptCount val="7"/>
                <c:pt idx="0">
                  <c:v>0.58536585365853655</c:v>
                </c:pt>
                <c:pt idx="1">
                  <c:v>4.878048780487805E-2</c:v>
                </c:pt>
                <c:pt idx="2">
                  <c:v>9.7560975609756101E-2</c:v>
                </c:pt>
                <c:pt idx="3">
                  <c:v>7.3170731707317069E-2</c:v>
                </c:pt>
                <c:pt idx="4">
                  <c:v>0.17073170731707318</c:v>
                </c:pt>
                <c:pt idx="5">
                  <c:v>0.43902439024390244</c:v>
                </c:pt>
                <c:pt idx="6">
                  <c:v>9.7560975609756101E-2</c:v>
                </c:pt>
              </c:numCache>
            </c:numRef>
          </c:val>
        </c:ser>
        <c:dLbls>
          <c:showLegendKey val="0"/>
          <c:showVal val="0"/>
          <c:showCatName val="0"/>
          <c:showSerName val="0"/>
          <c:showPercent val="0"/>
          <c:showBubbleSize val="0"/>
        </c:dLbls>
        <c:gapWidth val="150"/>
        <c:shape val="box"/>
        <c:axId val="584130560"/>
        <c:axId val="581130432"/>
        <c:axId val="0"/>
      </c:bar3DChart>
      <c:catAx>
        <c:axId val="584130560"/>
        <c:scaling>
          <c:orientation val="minMax"/>
        </c:scaling>
        <c:delete val="0"/>
        <c:axPos val="b"/>
        <c:majorTickMark val="out"/>
        <c:minorTickMark val="none"/>
        <c:tickLblPos val="nextTo"/>
        <c:txPr>
          <a:bodyPr rot="-5400000" vert="horz"/>
          <a:lstStyle/>
          <a:p>
            <a:pPr>
              <a:defRPr/>
            </a:pPr>
            <a:endParaRPr lang="ru-RU"/>
          </a:p>
        </c:txPr>
        <c:crossAx val="581130432"/>
        <c:crosses val="autoZero"/>
        <c:auto val="1"/>
        <c:lblAlgn val="ctr"/>
        <c:lblOffset val="100"/>
        <c:noMultiLvlLbl val="0"/>
      </c:catAx>
      <c:valAx>
        <c:axId val="581130432"/>
        <c:scaling>
          <c:orientation val="minMax"/>
        </c:scaling>
        <c:delete val="0"/>
        <c:axPos val="l"/>
        <c:majorGridlines/>
        <c:numFmt formatCode="0%" sourceLinked="1"/>
        <c:majorTickMark val="out"/>
        <c:minorTickMark val="none"/>
        <c:tickLblPos val="nextTo"/>
        <c:crossAx val="584130560"/>
        <c:crosses val="autoZero"/>
        <c:crossBetween val="between"/>
      </c:valAx>
    </c:plotArea>
    <c:legend>
      <c:legendPos val="t"/>
      <c:layout/>
      <c:overlay val="0"/>
    </c:legend>
    <c:plotVisOnly val="1"/>
    <c:dispBlanksAs val="gap"/>
    <c:showDLblsOverMax val="0"/>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title>
    <c:autoTitleDeleted val="0"/>
    <c:view3D>
      <c:rotX val="30"/>
      <c:rotY val="0"/>
      <c:rAngAx val="0"/>
      <c:perspective val="30"/>
    </c:view3D>
    <c:floor>
      <c:thickness val="0"/>
    </c:floor>
    <c:sideWall>
      <c:thickness val="0"/>
    </c:sideWall>
    <c:backWall>
      <c:thickness val="0"/>
    </c:backWall>
    <c:plotArea>
      <c:layout>
        <c:manualLayout>
          <c:layoutTarget val="inner"/>
          <c:xMode val="edge"/>
          <c:yMode val="edge"/>
          <c:x val="9.3055555555555558E-2"/>
          <c:y val="0.23086687080781568"/>
          <c:w val="0.90694444444444444"/>
          <c:h val="0.47449912510936132"/>
        </c:manualLayout>
      </c:layout>
      <c:pie3DChart>
        <c:varyColors val="1"/>
        <c:ser>
          <c:idx val="0"/>
          <c:order val="0"/>
          <c:tx>
            <c:v>Середні значення</c:v>
          </c:tx>
          <c:dLbls>
            <c:showLegendKey val="0"/>
            <c:showVal val="1"/>
            <c:showCatName val="0"/>
            <c:showSerName val="0"/>
            <c:showPercent val="0"/>
            <c:showBubbleSize val="0"/>
            <c:showLeaderLines val="1"/>
          </c:dLbls>
          <c:cat>
            <c:strRef>
              <c:f>Лист1!$A$90:$A$94</c:f>
              <c:strCache>
                <c:ptCount val="5"/>
                <c:pt idx="0">
                  <c:v> щодня</c:v>
                </c:pt>
                <c:pt idx="1">
                  <c:v>один-два рази на тиждень</c:v>
                </c:pt>
                <c:pt idx="2">
                  <c:v>один-два рази на місяць</c:v>
                </c:pt>
                <c:pt idx="3">
                  <c:v> рідше, ніж два рази на місяць</c:v>
                </c:pt>
                <c:pt idx="4">
                  <c:v> не користуюся взагалі</c:v>
                </c:pt>
              </c:strCache>
            </c:strRef>
          </c:cat>
          <c:val>
            <c:numRef>
              <c:f>Лист1!$L$90:$L$94</c:f>
              <c:numCache>
                <c:formatCode>0%</c:formatCode>
                <c:ptCount val="5"/>
                <c:pt idx="0">
                  <c:v>0.51407993815066244</c:v>
                </c:pt>
                <c:pt idx="1">
                  <c:v>0.37059753802922313</c:v>
                </c:pt>
                <c:pt idx="2">
                  <c:v>1.4418584455058619E-2</c:v>
                </c:pt>
                <c:pt idx="3">
                  <c:v>1.5133367929423974E-2</c:v>
                </c:pt>
                <c:pt idx="4">
                  <c:v>6.8729257349021605E-2</c:v>
                </c:pt>
              </c:numCache>
            </c:numRef>
          </c:val>
        </c:ser>
        <c:dLbls>
          <c:showLegendKey val="0"/>
          <c:showVal val="0"/>
          <c:showCatName val="0"/>
          <c:showSerName val="0"/>
          <c:showPercent val="0"/>
          <c:showBubbleSize val="0"/>
          <c:showLeaderLines val="1"/>
        </c:dLbls>
      </c:pie3DChart>
    </c:plotArea>
    <c:legend>
      <c:legendPos val="b"/>
      <c:layout/>
      <c:overlay val="0"/>
      <c:txPr>
        <a:bodyPr/>
        <a:lstStyle/>
        <a:p>
          <a:pPr rtl="0">
            <a:defRPr/>
          </a:pPr>
          <a:endParaRPr lang="ru-RU"/>
        </a:p>
      </c:txPr>
    </c:legend>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clustered"/>
        <c:varyColors val="0"/>
        <c:ser>
          <c:idx val="0"/>
          <c:order val="0"/>
          <c:tx>
            <c:v>5 кл.</c:v>
          </c:tx>
          <c:invertIfNegative val="0"/>
          <c:cat>
            <c:strRef>
              <c:f>Лист1!$A$100:$A$103</c:f>
              <c:strCache>
                <c:ptCount val="4"/>
                <c:pt idx="0">
                  <c:v> з комп’ютера</c:v>
                </c:pt>
                <c:pt idx="1">
                  <c:v> з мобільного телефону</c:v>
                </c:pt>
                <c:pt idx="2">
                  <c:v> зі спеціального пристрою e-book</c:v>
                </c:pt>
                <c:pt idx="3">
                  <c:v>  не знаю про таке</c:v>
                </c:pt>
              </c:strCache>
            </c:strRef>
          </c:cat>
          <c:val>
            <c:numRef>
              <c:f>Лист1!$C$100:$C$103</c:f>
              <c:numCache>
                <c:formatCode>0%</c:formatCode>
                <c:ptCount val="4"/>
                <c:pt idx="0">
                  <c:v>0.53191489361702127</c:v>
                </c:pt>
                <c:pt idx="1">
                  <c:v>2.1276595744680851E-2</c:v>
                </c:pt>
                <c:pt idx="2">
                  <c:v>0.10638297872340426</c:v>
                </c:pt>
                <c:pt idx="3">
                  <c:v>0.36170212765957449</c:v>
                </c:pt>
              </c:numCache>
            </c:numRef>
          </c:val>
        </c:ser>
        <c:ser>
          <c:idx val="1"/>
          <c:order val="1"/>
          <c:tx>
            <c:v>6 кл.</c:v>
          </c:tx>
          <c:invertIfNegative val="0"/>
          <c:cat>
            <c:strRef>
              <c:f>Лист1!$A$100:$A$103</c:f>
              <c:strCache>
                <c:ptCount val="4"/>
                <c:pt idx="0">
                  <c:v> з комп’ютера</c:v>
                </c:pt>
                <c:pt idx="1">
                  <c:v> з мобільного телефону</c:v>
                </c:pt>
                <c:pt idx="2">
                  <c:v> зі спеціального пристрою e-book</c:v>
                </c:pt>
                <c:pt idx="3">
                  <c:v>  не знаю про таке</c:v>
                </c:pt>
              </c:strCache>
            </c:strRef>
          </c:cat>
          <c:val>
            <c:numRef>
              <c:f>Лист1!$E$100:$E$103</c:f>
              <c:numCache>
                <c:formatCode>0%</c:formatCode>
                <c:ptCount val="4"/>
                <c:pt idx="0">
                  <c:v>0.56000000000000005</c:v>
                </c:pt>
                <c:pt idx="1">
                  <c:v>0.01</c:v>
                </c:pt>
                <c:pt idx="2">
                  <c:v>7.0000000000000007E-2</c:v>
                </c:pt>
                <c:pt idx="3">
                  <c:v>0.2</c:v>
                </c:pt>
              </c:numCache>
            </c:numRef>
          </c:val>
        </c:ser>
        <c:ser>
          <c:idx val="2"/>
          <c:order val="2"/>
          <c:tx>
            <c:v>7 кл.</c:v>
          </c:tx>
          <c:invertIfNegative val="0"/>
          <c:cat>
            <c:strRef>
              <c:f>Лист1!$A$100:$A$103</c:f>
              <c:strCache>
                <c:ptCount val="4"/>
                <c:pt idx="0">
                  <c:v> з комп’ютера</c:v>
                </c:pt>
                <c:pt idx="1">
                  <c:v> з мобільного телефону</c:v>
                </c:pt>
                <c:pt idx="2">
                  <c:v> зі спеціального пристрою e-book</c:v>
                </c:pt>
                <c:pt idx="3">
                  <c:v>  не знаю про таке</c:v>
                </c:pt>
              </c:strCache>
            </c:strRef>
          </c:cat>
          <c:val>
            <c:numRef>
              <c:f>Лист1!$G$100:$G$103</c:f>
              <c:numCache>
                <c:formatCode>0%</c:formatCode>
                <c:ptCount val="4"/>
                <c:pt idx="0">
                  <c:v>0.69444444444444442</c:v>
                </c:pt>
                <c:pt idx="1">
                  <c:v>0.1111111111111111</c:v>
                </c:pt>
                <c:pt idx="2">
                  <c:v>5.5555555555555552E-2</c:v>
                </c:pt>
                <c:pt idx="3">
                  <c:v>0.1111111111111111</c:v>
                </c:pt>
              </c:numCache>
            </c:numRef>
          </c:val>
        </c:ser>
        <c:ser>
          <c:idx val="3"/>
          <c:order val="3"/>
          <c:tx>
            <c:v>8 кл.</c:v>
          </c:tx>
          <c:invertIfNegative val="0"/>
          <c:cat>
            <c:strRef>
              <c:f>Лист1!$A$100:$A$103</c:f>
              <c:strCache>
                <c:ptCount val="4"/>
                <c:pt idx="0">
                  <c:v> з комп’ютера</c:v>
                </c:pt>
                <c:pt idx="1">
                  <c:v> з мобільного телефону</c:v>
                </c:pt>
                <c:pt idx="2">
                  <c:v> зі спеціального пристрою e-book</c:v>
                </c:pt>
                <c:pt idx="3">
                  <c:v>  не знаю про таке</c:v>
                </c:pt>
              </c:strCache>
            </c:strRef>
          </c:cat>
          <c:val>
            <c:numRef>
              <c:f>Лист1!$I$100:$I$103</c:f>
              <c:numCache>
                <c:formatCode>0%</c:formatCode>
                <c:ptCount val="4"/>
                <c:pt idx="0">
                  <c:v>0.75510204081632648</c:v>
                </c:pt>
                <c:pt idx="1">
                  <c:v>0.12244897959183673</c:v>
                </c:pt>
                <c:pt idx="2">
                  <c:v>8.1632653061224483E-2</c:v>
                </c:pt>
                <c:pt idx="3">
                  <c:v>2.0408163265306121E-2</c:v>
                </c:pt>
              </c:numCache>
            </c:numRef>
          </c:val>
        </c:ser>
        <c:ser>
          <c:idx val="4"/>
          <c:order val="4"/>
          <c:tx>
            <c:v>9 кл.</c:v>
          </c:tx>
          <c:invertIfNegative val="0"/>
          <c:cat>
            <c:strRef>
              <c:f>Лист1!$A$100:$A$103</c:f>
              <c:strCache>
                <c:ptCount val="4"/>
                <c:pt idx="0">
                  <c:v> з комп’ютера</c:v>
                </c:pt>
                <c:pt idx="1">
                  <c:v> з мобільного телефону</c:v>
                </c:pt>
                <c:pt idx="2">
                  <c:v> зі спеціального пристрою e-book</c:v>
                </c:pt>
                <c:pt idx="3">
                  <c:v>  не знаю про таке</c:v>
                </c:pt>
              </c:strCache>
            </c:strRef>
          </c:cat>
          <c:val>
            <c:numRef>
              <c:f>Лист1!$K$100:$K$103</c:f>
              <c:numCache>
                <c:formatCode>0%</c:formatCode>
                <c:ptCount val="4"/>
                <c:pt idx="0">
                  <c:v>0.73170731707317072</c:v>
                </c:pt>
                <c:pt idx="1">
                  <c:v>4.878048780487805E-2</c:v>
                </c:pt>
                <c:pt idx="2">
                  <c:v>4.878048780487805E-2</c:v>
                </c:pt>
                <c:pt idx="3">
                  <c:v>4.878048780487805E-2</c:v>
                </c:pt>
              </c:numCache>
            </c:numRef>
          </c:val>
        </c:ser>
        <c:dLbls>
          <c:showLegendKey val="0"/>
          <c:showVal val="0"/>
          <c:showCatName val="0"/>
          <c:showSerName val="0"/>
          <c:showPercent val="0"/>
          <c:showBubbleSize val="0"/>
        </c:dLbls>
        <c:gapWidth val="150"/>
        <c:shape val="box"/>
        <c:axId val="584131584"/>
        <c:axId val="42673856"/>
        <c:axId val="0"/>
      </c:bar3DChart>
      <c:catAx>
        <c:axId val="584131584"/>
        <c:scaling>
          <c:orientation val="minMax"/>
        </c:scaling>
        <c:delete val="0"/>
        <c:axPos val="b"/>
        <c:majorTickMark val="out"/>
        <c:minorTickMark val="none"/>
        <c:tickLblPos val="nextTo"/>
        <c:crossAx val="42673856"/>
        <c:crosses val="autoZero"/>
        <c:auto val="1"/>
        <c:lblAlgn val="ctr"/>
        <c:lblOffset val="100"/>
        <c:noMultiLvlLbl val="0"/>
      </c:catAx>
      <c:valAx>
        <c:axId val="42673856"/>
        <c:scaling>
          <c:orientation val="minMax"/>
        </c:scaling>
        <c:delete val="0"/>
        <c:axPos val="l"/>
        <c:majorGridlines/>
        <c:numFmt formatCode="0%" sourceLinked="1"/>
        <c:majorTickMark val="out"/>
        <c:minorTickMark val="none"/>
        <c:tickLblPos val="nextTo"/>
        <c:crossAx val="584131584"/>
        <c:crosses val="autoZero"/>
        <c:crossBetween val="between"/>
      </c:valAx>
    </c:plotArea>
    <c:legend>
      <c:legendPos val="t"/>
      <c:layout/>
      <c:overlay val="0"/>
    </c:legend>
    <c:plotVisOnly val="1"/>
    <c:dispBlanksAs val="gap"/>
    <c:showDLblsOverMax val="0"/>
  </c:chart>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title>
    <c:autoTitleDeleted val="0"/>
    <c:view3D>
      <c:rotX val="30"/>
      <c:rotY val="0"/>
      <c:rAngAx val="0"/>
      <c:perspective val="30"/>
    </c:view3D>
    <c:floor>
      <c:thickness val="0"/>
    </c:floor>
    <c:sideWall>
      <c:thickness val="0"/>
    </c:sideWall>
    <c:backWall>
      <c:thickness val="0"/>
    </c:backWall>
    <c:plotArea>
      <c:layout/>
      <c:pie3DChart>
        <c:varyColors val="1"/>
        <c:ser>
          <c:idx val="0"/>
          <c:order val="0"/>
          <c:tx>
            <c:v>2012-2013</c:v>
          </c:tx>
          <c:dLbls>
            <c:showLegendKey val="0"/>
            <c:showVal val="1"/>
            <c:showCatName val="0"/>
            <c:showSerName val="0"/>
            <c:showPercent val="0"/>
            <c:showBubbleSize val="0"/>
            <c:showLeaderLines val="1"/>
          </c:dLbls>
          <c:cat>
            <c:strRef>
              <c:f>Лист1!$A$36:$A$50</c:f>
              <c:strCache>
                <c:ptCount val="15"/>
                <c:pt idx="0">
                  <c:v> пригодницькі </c:v>
                </c:pt>
                <c:pt idx="1">
                  <c:v> казки та легенди </c:v>
                </c:pt>
                <c:pt idx="2">
                  <c:v>про природу і тварин</c:v>
                </c:pt>
                <c:pt idx="3">
                  <c:v>  про подорожі й різні країни </c:v>
                </c:pt>
                <c:pt idx="4">
                  <c:v>  історичні </c:v>
                </c:pt>
                <c:pt idx="5">
                  <c:v> детективи </c:v>
                </c:pt>
                <c:pt idx="6">
                  <c:v> про дружбу та кохання </c:v>
                </c:pt>
                <c:pt idx="7">
                  <c:v> фантастика й фентезі </c:v>
                </c:pt>
                <c:pt idx="8">
                  <c:v> про життя ровесників </c:v>
                </c:pt>
                <c:pt idx="9">
                  <c:v> веселі історії; жарти </c:v>
                </c:pt>
                <c:pt idx="10">
                  <c:v>українська класика </c:v>
                </c:pt>
                <c:pt idx="11">
                  <c:v> іноземна класика </c:v>
                </c:pt>
                <c:pt idx="12">
                  <c:v> поезія </c:v>
                </c:pt>
                <c:pt idx="13">
                  <c:v> енциклопедії </c:v>
                </c:pt>
                <c:pt idx="14">
                  <c:v> інше </c:v>
                </c:pt>
              </c:strCache>
            </c:strRef>
          </c:cat>
          <c:val>
            <c:numRef>
              <c:f>Лист1!$L$36:$L$50</c:f>
              <c:numCache>
                <c:formatCode>0%</c:formatCode>
                <c:ptCount val="15"/>
                <c:pt idx="0">
                  <c:v>0.53846549863674931</c:v>
                </c:pt>
                <c:pt idx="1">
                  <c:v>0.17223740213954464</c:v>
                </c:pt>
                <c:pt idx="2">
                  <c:v>0.18783747368520148</c:v>
                </c:pt>
                <c:pt idx="3">
                  <c:v>8.0543346901119903E-2</c:v>
                </c:pt>
                <c:pt idx="4">
                  <c:v>7.0685579196217499E-2</c:v>
                </c:pt>
                <c:pt idx="5">
                  <c:v>0.19794094423792694</c:v>
                </c:pt>
                <c:pt idx="6">
                  <c:v>0.13736819065976158</c:v>
                </c:pt>
                <c:pt idx="7">
                  <c:v>0.40266990034207761</c:v>
                </c:pt>
                <c:pt idx="8">
                  <c:v>0.10003830281463907</c:v>
                </c:pt>
                <c:pt idx="9">
                  <c:v>0.18379755638633241</c:v>
                </c:pt>
                <c:pt idx="10">
                  <c:v>2.553191489361702E-2</c:v>
                </c:pt>
                <c:pt idx="11">
                  <c:v>3.8920601971977165E-2</c:v>
                </c:pt>
                <c:pt idx="12">
                  <c:v>5.490976186357608E-2</c:v>
                </c:pt>
                <c:pt idx="13">
                  <c:v>0.13409597708656201</c:v>
                </c:pt>
                <c:pt idx="14">
                  <c:v>3.6982514853372589E-2</c:v>
                </c:pt>
              </c:numCache>
            </c:numRef>
          </c:val>
        </c:ser>
        <c:dLbls>
          <c:showLegendKey val="0"/>
          <c:showVal val="0"/>
          <c:showCatName val="0"/>
          <c:showSerName val="0"/>
          <c:showPercent val="0"/>
          <c:showBubbleSize val="0"/>
          <c:showLeaderLines val="1"/>
        </c:dLbls>
      </c:pie3DChart>
    </c:plotArea>
    <c:legend>
      <c:legendPos val="b"/>
      <c:layout>
        <c:manualLayout>
          <c:xMode val="edge"/>
          <c:yMode val="edge"/>
          <c:x val="6.6864611665499007E-2"/>
          <c:y val="0.57408573928258966"/>
          <c:w val="0.89884671208069722"/>
          <c:h val="0.39813648293963255"/>
        </c:manualLayout>
      </c:layout>
      <c:overlay val="0"/>
      <c:txPr>
        <a:bodyPr/>
        <a:lstStyle/>
        <a:p>
          <a:pPr rtl="0">
            <a:defRPr/>
          </a:pPr>
          <a:endParaRPr lang="ru-RU"/>
        </a:p>
      </c:txPr>
    </c:legend>
    <c:plotVisOnly val="1"/>
    <c:dispBlanksAs val="gap"/>
    <c:showDLblsOverMax val="0"/>
  </c:chart>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26"/>
    </mc:Choice>
    <mc:Fallback>
      <c:style val="26"/>
    </mc:Fallback>
  </mc:AlternateContent>
  <c:chart>
    <c:autoTitleDeleted val="0"/>
    <c:view3D>
      <c:rotX val="15"/>
      <c:rotY val="20"/>
      <c:rAngAx val="1"/>
    </c:view3D>
    <c:floor>
      <c:thickness val="0"/>
    </c:floor>
    <c:sideWall>
      <c:thickness val="0"/>
    </c:sideWall>
    <c:backWall>
      <c:thickness val="0"/>
    </c:backWall>
    <c:plotArea>
      <c:layout/>
      <c:bar3DChart>
        <c:barDir val="col"/>
        <c:grouping val="clustered"/>
        <c:varyColors val="0"/>
        <c:ser>
          <c:idx val="0"/>
          <c:order val="0"/>
          <c:tx>
            <c:v>5 кл.</c:v>
          </c:tx>
          <c:invertIfNegative val="0"/>
          <c:cat>
            <c:strRef>
              <c:f>Лист1!$A$36:$A$50</c:f>
              <c:strCache>
                <c:ptCount val="15"/>
                <c:pt idx="0">
                  <c:v> пригодницькі </c:v>
                </c:pt>
                <c:pt idx="1">
                  <c:v> казки та легенди </c:v>
                </c:pt>
                <c:pt idx="2">
                  <c:v>про природу і тварин</c:v>
                </c:pt>
                <c:pt idx="3">
                  <c:v>  про подорожі й різні країни </c:v>
                </c:pt>
                <c:pt idx="4">
                  <c:v>  історичні </c:v>
                </c:pt>
                <c:pt idx="5">
                  <c:v> детективи </c:v>
                </c:pt>
                <c:pt idx="6">
                  <c:v> про дружбу та кохання </c:v>
                </c:pt>
                <c:pt idx="7">
                  <c:v> фантастика й фентезі </c:v>
                </c:pt>
                <c:pt idx="8">
                  <c:v> про життя ровесників </c:v>
                </c:pt>
                <c:pt idx="9">
                  <c:v> веселі історії; жарти </c:v>
                </c:pt>
                <c:pt idx="10">
                  <c:v>українська класика </c:v>
                </c:pt>
                <c:pt idx="11">
                  <c:v> іноземна класика </c:v>
                </c:pt>
                <c:pt idx="12">
                  <c:v> поезія </c:v>
                </c:pt>
                <c:pt idx="13">
                  <c:v> енциклопедії </c:v>
                </c:pt>
                <c:pt idx="14">
                  <c:v> інше </c:v>
                </c:pt>
              </c:strCache>
            </c:strRef>
          </c:cat>
          <c:val>
            <c:numRef>
              <c:f>Лист1!$C$36:$C$50</c:f>
              <c:numCache>
                <c:formatCode>0%</c:formatCode>
                <c:ptCount val="15"/>
                <c:pt idx="0">
                  <c:v>0.61702127659574468</c:v>
                </c:pt>
                <c:pt idx="1">
                  <c:v>0.36170212765957449</c:v>
                </c:pt>
                <c:pt idx="2">
                  <c:v>0.23404255319148937</c:v>
                </c:pt>
                <c:pt idx="3">
                  <c:v>0.10638297872340426</c:v>
                </c:pt>
                <c:pt idx="4">
                  <c:v>0.14893617021276595</c:v>
                </c:pt>
                <c:pt idx="5">
                  <c:v>0.25531914893617019</c:v>
                </c:pt>
                <c:pt idx="6">
                  <c:v>0.10638297872340426</c:v>
                </c:pt>
                <c:pt idx="7">
                  <c:v>0.36170212765957449</c:v>
                </c:pt>
                <c:pt idx="8">
                  <c:v>6.3829787234042548E-2</c:v>
                </c:pt>
                <c:pt idx="9">
                  <c:v>0.34042553191489361</c:v>
                </c:pt>
                <c:pt idx="10">
                  <c:v>6.3829787234042548E-2</c:v>
                </c:pt>
                <c:pt idx="11">
                  <c:v>8.5106382978723402E-2</c:v>
                </c:pt>
                <c:pt idx="12">
                  <c:v>8.5106382978723402E-2</c:v>
                </c:pt>
                <c:pt idx="13">
                  <c:v>0.23404255319148937</c:v>
                </c:pt>
                <c:pt idx="14">
                  <c:v>2.1276595744680851E-2</c:v>
                </c:pt>
              </c:numCache>
            </c:numRef>
          </c:val>
        </c:ser>
        <c:ser>
          <c:idx val="1"/>
          <c:order val="1"/>
          <c:tx>
            <c:v>6 кл.</c:v>
          </c:tx>
          <c:invertIfNegative val="0"/>
          <c:cat>
            <c:strRef>
              <c:f>Лист1!$A$36:$A$50</c:f>
              <c:strCache>
                <c:ptCount val="15"/>
                <c:pt idx="0">
                  <c:v> пригодницькі </c:v>
                </c:pt>
                <c:pt idx="1">
                  <c:v> казки та легенди </c:v>
                </c:pt>
                <c:pt idx="2">
                  <c:v>про природу і тварин</c:v>
                </c:pt>
                <c:pt idx="3">
                  <c:v>  про подорожі й різні країни </c:v>
                </c:pt>
                <c:pt idx="4">
                  <c:v>  історичні </c:v>
                </c:pt>
                <c:pt idx="5">
                  <c:v> детективи </c:v>
                </c:pt>
                <c:pt idx="6">
                  <c:v> про дружбу та кохання </c:v>
                </c:pt>
                <c:pt idx="7">
                  <c:v> фантастика й фентезі </c:v>
                </c:pt>
                <c:pt idx="8">
                  <c:v> про життя ровесників </c:v>
                </c:pt>
                <c:pt idx="9">
                  <c:v> веселі історії; жарти </c:v>
                </c:pt>
                <c:pt idx="10">
                  <c:v>українська класика </c:v>
                </c:pt>
                <c:pt idx="11">
                  <c:v> іноземна класика </c:v>
                </c:pt>
                <c:pt idx="12">
                  <c:v> поезія </c:v>
                </c:pt>
                <c:pt idx="13">
                  <c:v> енциклопедії </c:v>
                </c:pt>
                <c:pt idx="14">
                  <c:v> інше </c:v>
                </c:pt>
              </c:strCache>
            </c:strRef>
          </c:cat>
          <c:val>
            <c:numRef>
              <c:f>Лист1!$E$36:$E$50</c:f>
              <c:numCache>
                <c:formatCode>0%</c:formatCode>
                <c:ptCount val="15"/>
                <c:pt idx="0">
                  <c:v>0.61702127659574468</c:v>
                </c:pt>
                <c:pt idx="1">
                  <c:v>0.36170212765957449</c:v>
                </c:pt>
                <c:pt idx="2">
                  <c:v>0.23404255319148937</c:v>
                </c:pt>
                <c:pt idx="3">
                  <c:v>0.10638297872340426</c:v>
                </c:pt>
                <c:pt idx="4">
                  <c:v>0.14893617021276595</c:v>
                </c:pt>
                <c:pt idx="5">
                  <c:v>0.25531914893617019</c:v>
                </c:pt>
                <c:pt idx="6">
                  <c:v>0.10638297872340426</c:v>
                </c:pt>
                <c:pt idx="7">
                  <c:v>0.36170212765957449</c:v>
                </c:pt>
                <c:pt idx="8">
                  <c:v>6.3829787234042548E-2</c:v>
                </c:pt>
                <c:pt idx="9">
                  <c:v>0.34042553191489361</c:v>
                </c:pt>
                <c:pt idx="10">
                  <c:v>6.3829787234042548E-2</c:v>
                </c:pt>
                <c:pt idx="11">
                  <c:v>8.5106382978723402E-2</c:v>
                </c:pt>
                <c:pt idx="12">
                  <c:v>8.5106382978723402E-2</c:v>
                </c:pt>
                <c:pt idx="13">
                  <c:v>0.23404255319148937</c:v>
                </c:pt>
                <c:pt idx="14">
                  <c:v>2.1276595744680851E-2</c:v>
                </c:pt>
              </c:numCache>
            </c:numRef>
          </c:val>
        </c:ser>
        <c:ser>
          <c:idx val="2"/>
          <c:order val="2"/>
          <c:tx>
            <c:v>7 кл.</c:v>
          </c:tx>
          <c:invertIfNegative val="0"/>
          <c:cat>
            <c:strRef>
              <c:f>Лист1!$A$36:$A$50</c:f>
              <c:strCache>
                <c:ptCount val="15"/>
                <c:pt idx="0">
                  <c:v> пригодницькі </c:v>
                </c:pt>
                <c:pt idx="1">
                  <c:v> казки та легенди </c:v>
                </c:pt>
                <c:pt idx="2">
                  <c:v>про природу і тварин</c:v>
                </c:pt>
                <c:pt idx="3">
                  <c:v>  про подорожі й різні країни </c:v>
                </c:pt>
                <c:pt idx="4">
                  <c:v>  історичні </c:v>
                </c:pt>
                <c:pt idx="5">
                  <c:v> детективи </c:v>
                </c:pt>
                <c:pt idx="6">
                  <c:v> про дружбу та кохання </c:v>
                </c:pt>
                <c:pt idx="7">
                  <c:v> фантастика й фентезі </c:v>
                </c:pt>
                <c:pt idx="8">
                  <c:v> про життя ровесників </c:v>
                </c:pt>
                <c:pt idx="9">
                  <c:v> веселі історії; жарти </c:v>
                </c:pt>
                <c:pt idx="10">
                  <c:v>українська класика </c:v>
                </c:pt>
                <c:pt idx="11">
                  <c:v> іноземна класика </c:v>
                </c:pt>
                <c:pt idx="12">
                  <c:v> поезія </c:v>
                </c:pt>
                <c:pt idx="13">
                  <c:v> енциклопедії </c:v>
                </c:pt>
                <c:pt idx="14">
                  <c:v> інше </c:v>
                </c:pt>
              </c:strCache>
            </c:strRef>
          </c:cat>
          <c:val>
            <c:numRef>
              <c:f>Лист1!$G$36:$G$50</c:f>
              <c:numCache>
                <c:formatCode>0%</c:formatCode>
                <c:ptCount val="15"/>
                <c:pt idx="0">
                  <c:v>0.47222222222222221</c:v>
                </c:pt>
                <c:pt idx="1">
                  <c:v>2.7777777777777776E-2</c:v>
                </c:pt>
                <c:pt idx="2">
                  <c:v>0.22222222222222221</c:v>
                </c:pt>
                <c:pt idx="3">
                  <c:v>5.5555555555555552E-2</c:v>
                </c:pt>
                <c:pt idx="4">
                  <c:v>5.5555555555555552E-2</c:v>
                </c:pt>
                <c:pt idx="5">
                  <c:v>0.22222222222222221</c:v>
                </c:pt>
                <c:pt idx="6">
                  <c:v>8.3333333333333329E-2</c:v>
                </c:pt>
                <c:pt idx="7">
                  <c:v>0.5</c:v>
                </c:pt>
                <c:pt idx="8">
                  <c:v>8.3333333333333329E-2</c:v>
                </c:pt>
                <c:pt idx="9">
                  <c:v>8.3333333333333329E-2</c:v>
                </c:pt>
                <c:pt idx="10">
                  <c:v>0</c:v>
                </c:pt>
                <c:pt idx="11">
                  <c:v>0</c:v>
                </c:pt>
                <c:pt idx="12">
                  <c:v>5.5555555555555552E-2</c:v>
                </c:pt>
                <c:pt idx="13">
                  <c:v>5.5555555555555552E-2</c:v>
                </c:pt>
                <c:pt idx="14">
                  <c:v>0</c:v>
                </c:pt>
              </c:numCache>
            </c:numRef>
          </c:val>
        </c:ser>
        <c:ser>
          <c:idx val="3"/>
          <c:order val="3"/>
          <c:tx>
            <c:v>8 кл.</c:v>
          </c:tx>
          <c:invertIfNegative val="0"/>
          <c:cat>
            <c:strRef>
              <c:f>Лист1!$A$36:$A$50</c:f>
              <c:strCache>
                <c:ptCount val="15"/>
                <c:pt idx="0">
                  <c:v> пригодницькі </c:v>
                </c:pt>
                <c:pt idx="1">
                  <c:v> казки та легенди </c:v>
                </c:pt>
                <c:pt idx="2">
                  <c:v>про природу і тварин</c:v>
                </c:pt>
                <c:pt idx="3">
                  <c:v>  про подорожі й різні країни </c:v>
                </c:pt>
                <c:pt idx="4">
                  <c:v>  історичні </c:v>
                </c:pt>
                <c:pt idx="5">
                  <c:v> детективи </c:v>
                </c:pt>
                <c:pt idx="6">
                  <c:v> про дружбу та кохання </c:v>
                </c:pt>
                <c:pt idx="7">
                  <c:v> фантастика й фентезі </c:v>
                </c:pt>
                <c:pt idx="8">
                  <c:v> про життя ровесників </c:v>
                </c:pt>
                <c:pt idx="9">
                  <c:v> веселі історії; жарти </c:v>
                </c:pt>
                <c:pt idx="10">
                  <c:v>українська класика </c:v>
                </c:pt>
                <c:pt idx="11">
                  <c:v> іноземна класика </c:v>
                </c:pt>
                <c:pt idx="12">
                  <c:v> поезія </c:v>
                </c:pt>
                <c:pt idx="13">
                  <c:v> енциклопедії </c:v>
                </c:pt>
                <c:pt idx="14">
                  <c:v> інше </c:v>
                </c:pt>
              </c:strCache>
            </c:strRef>
          </c:cat>
          <c:val>
            <c:numRef>
              <c:f>Лист1!$I$36:$I$50</c:f>
              <c:numCache>
                <c:formatCode>0%</c:formatCode>
                <c:ptCount val="15"/>
                <c:pt idx="0">
                  <c:v>0.5714285714285714</c:v>
                </c:pt>
                <c:pt idx="1">
                  <c:v>6.1224489795918366E-2</c:v>
                </c:pt>
                <c:pt idx="2">
                  <c:v>0.22448979591836735</c:v>
                </c:pt>
                <c:pt idx="3">
                  <c:v>6.1224489795918366E-2</c:v>
                </c:pt>
                <c:pt idx="4">
                  <c:v>0</c:v>
                </c:pt>
                <c:pt idx="5">
                  <c:v>0.18367346938775511</c:v>
                </c:pt>
                <c:pt idx="6">
                  <c:v>0.12244897959183673</c:v>
                </c:pt>
                <c:pt idx="7">
                  <c:v>0.32653061224489793</c:v>
                </c:pt>
                <c:pt idx="8">
                  <c:v>0.14285714285714285</c:v>
                </c:pt>
                <c:pt idx="9">
                  <c:v>8.1632653061224483E-2</c:v>
                </c:pt>
                <c:pt idx="10">
                  <c:v>0</c:v>
                </c:pt>
                <c:pt idx="11">
                  <c:v>0</c:v>
                </c:pt>
                <c:pt idx="12">
                  <c:v>0</c:v>
                </c:pt>
                <c:pt idx="13">
                  <c:v>0.12244897959183673</c:v>
                </c:pt>
                <c:pt idx="14">
                  <c:v>2.0408163265306121E-2</c:v>
                </c:pt>
              </c:numCache>
            </c:numRef>
          </c:val>
        </c:ser>
        <c:ser>
          <c:idx val="4"/>
          <c:order val="4"/>
          <c:tx>
            <c:v>9 кл.</c:v>
          </c:tx>
          <c:invertIfNegative val="0"/>
          <c:cat>
            <c:strRef>
              <c:f>Лист1!$A$36:$A$50</c:f>
              <c:strCache>
                <c:ptCount val="15"/>
                <c:pt idx="0">
                  <c:v> пригодницькі </c:v>
                </c:pt>
                <c:pt idx="1">
                  <c:v> казки та легенди </c:v>
                </c:pt>
                <c:pt idx="2">
                  <c:v>про природу і тварин</c:v>
                </c:pt>
                <c:pt idx="3">
                  <c:v>  про подорожі й різні країни </c:v>
                </c:pt>
                <c:pt idx="4">
                  <c:v>  історичні </c:v>
                </c:pt>
                <c:pt idx="5">
                  <c:v> детективи </c:v>
                </c:pt>
                <c:pt idx="6">
                  <c:v> про дружбу та кохання </c:v>
                </c:pt>
                <c:pt idx="7">
                  <c:v> фантастика й фентезі </c:v>
                </c:pt>
                <c:pt idx="8">
                  <c:v> про життя ровесників </c:v>
                </c:pt>
                <c:pt idx="9">
                  <c:v> веселі історії; жарти </c:v>
                </c:pt>
                <c:pt idx="10">
                  <c:v>українська класика </c:v>
                </c:pt>
                <c:pt idx="11">
                  <c:v> іноземна класика </c:v>
                </c:pt>
                <c:pt idx="12">
                  <c:v> поезія </c:v>
                </c:pt>
                <c:pt idx="13">
                  <c:v> енциклопедії </c:v>
                </c:pt>
                <c:pt idx="14">
                  <c:v> інше </c:v>
                </c:pt>
              </c:strCache>
            </c:strRef>
          </c:cat>
          <c:val>
            <c:numRef>
              <c:f>Лист1!$K$36:$K$50</c:f>
              <c:numCache>
                <c:formatCode>0%</c:formatCode>
                <c:ptCount val="15"/>
                <c:pt idx="0">
                  <c:v>0.41463414634146339</c:v>
                </c:pt>
                <c:pt idx="1">
                  <c:v>4.878048780487805E-2</c:v>
                </c:pt>
                <c:pt idx="2">
                  <c:v>2.4390243902439025E-2</c:v>
                </c:pt>
                <c:pt idx="3">
                  <c:v>7.3170731707317069E-2</c:v>
                </c:pt>
                <c:pt idx="4">
                  <c:v>0</c:v>
                </c:pt>
                <c:pt idx="5">
                  <c:v>7.3170731707317069E-2</c:v>
                </c:pt>
                <c:pt idx="6">
                  <c:v>0.26829268292682928</c:v>
                </c:pt>
                <c:pt idx="7">
                  <c:v>0.46341463414634149</c:v>
                </c:pt>
                <c:pt idx="8">
                  <c:v>0.14634146341463414</c:v>
                </c:pt>
                <c:pt idx="9">
                  <c:v>7.3170731707317069E-2</c:v>
                </c:pt>
                <c:pt idx="10">
                  <c:v>0</c:v>
                </c:pt>
                <c:pt idx="11">
                  <c:v>2.4390243902439025E-2</c:v>
                </c:pt>
                <c:pt idx="12">
                  <c:v>4.878048780487805E-2</c:v>
                </c:pt>
                <c:pt idx="13">
                  <c:v>2.4390243902439025E-2</c:v>
                </c:pt>
                <c:pt idx="14">
                  <c:v>0.12195121951219512</c:v>
                </c:pt>
              </c:numCache>
            </c:numRef>
          </c:val>
        </c:ser>
        <c:dLbls>
          <c:showLegendKey val="0"/>
          <c:showVal val="0"/>
          <c:showCatName val="0"/>
          <c:showSerName val="0"/>
          <c:showPercent val="0"/>
          <c:showBubbleSize val="0"/>
        </c:dLbls>
        <c:gapWidth val="150"/>
        <c:shape val="box"/>
        <c:axId val="54521856"/>
        <c:axId val="541938752"/>
        <c:axId val="0"/>
      </c:bar3DChart>
      <c:catAx>
        <c:axId val="54521856"/>
        <c:scaling>
          <c:orientation val="minMax"/>
        </c:scaling>
        <c:delete val="0"/>
        <c:axPos val="b"/>
        <c:majorTickMark val="out"/>
        <c:minorTickMark val="none"/>
        <c:tickLblPos val="nextTo"/>
        <c:crossAx val="541938752"/>
        <c:crosses val="autoZero"/>
        <c:auto val="1"/>
        <c:lblAlgn val="ctr"/>
        <c:lblOffset val="100"/>
        <c:noMultiLvlLbl val="0"/>
      </c:catAx>
      <c:valAx>
        <c:axId val="541938752"/>
        <c:scaling>
          <c:orientation val="minMax"/>
        </c:scaling>
        <c:delete val="0"/>
        <c:axPos val="l"/>
        <c:majorGridlines/>
        <c:numFmt formatCode="0%" sourceLinked="1"/>
        <c:majorTickMark val="out"/>
        <c:minorTickMark val="none"/>
        <c:tickLblPos val="nextTo"/>
        <c:crossAx val="54521856"/>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clustered"/>
        <c:varyColors val="0"/>
        <c:ser>
          <c:idx val="0"/>
          <c:order val="0"/>
          <c:tx>
            <c:v>2012-2013</c:v>
          </c:tx>
          <c:invertIfNegative val="0"/>
          <c:dLbls>
            <c:showLegendKey val="0"/>
            <c:showVal val="1"/>
            <c:showCatName val="0"/>
            <c:showSerName val="0"/>
            <c:showPercent val="0"/>
            <c:showBubbleSize val="0"/>
            <c:showLeaderLines val="0"/>
          </c:dLbls>
          <c:cat>
            <c:strRef>
              <c:f>Лист1!$A$21:$A$24</c:f>
              <c:strCache>
                <c:ptCount val="4"/>
                <c:pt idx="0">
                  <c:v>  щодня </c:v>
                </c:pt>
                <c:pt idx="1">
                  <c:v> один-два рази на тиждень </c:v>
                </c:pt>
                <c:pt idx="2">
                  <c:v>  один-два рази на місяць </c:v>
                </c:pt>
                <c:pt idx="3">
                  <c:v>рідше, ніж один раз на місяць </c:v>
                </c:pt>
              </c:strCache>
            </c:strRef>
          </c:cat>
          <c:val>
            <c:numRef>
              <c:f>Лист1!$L$21:$L$24</c:f>
              <c:numCache>
                <c:formatCode>0%</c:formatCode>
                <c:ptCount val="4"/>
                <c:pt idx="0">
                  <c:v>0.33897408470393864</c:v>
                </c:pt>
                <c:pt idx="1">
                  <c:v>0.38223961440656529</c:v>
                </c:pt>
                <c:pt idx="2">
                  <c:v>0.18010301162499251</c:v>
                </c:pt>
                <c:pt idx="3">
                  <c:v>9.4254283619692472E-2</c:v>
                </c:pt>
              </c:numCache>
            </c:numRef>
          </c:val>
        </c:ser>
        <c:ser>
          <c:idx val="1"/>
          <c:order val="1"/>
          <c:tx>
            <c:v>2013-2014</c:v>
          </c:tx>
          <c:invertIfNegative val="0"/>
          <c:dLbls>
            <c:showLegendKey val="0"/>
            <c:showVal val="1"/>
            <c:showCatName val="0"/>
            <c:showSerName val="0"/>
            <c:showPercent val="0"/>
            <c:showBubbleSize val="0"/>
            <c:showLeaderLines val="0"/>
          </c:dLbls>
          <c:cat>
            <c:strRef>
              <c:f>Лист1!$A$21:$A$24</c:f>
              <c:strCache>
                <c:ptCount val="4"/>
                <c:pt idx="0">
                  <c:v>  щодня </c:v>
                </c:pt>
                <c:pt idx="1">
                  <c:v> один-два рази на тиждень </c:v>
                </c:pt>
                <c:pt idx="2">
                  <c:v>  один-два рази на місяць </c:v>
                </c:pt>
                <c:pt idx="3">
                  <c:v>рідше, ніж один раз на місяць </c:v>
                </c:pt>
              </c:strCache>
            </c:strRef>
          </c:cat>
          <c:val>
            <c:numRef>
              <c:f>[1]Лист1!$M$21:$M$24</c:f>
              <c:numCache>
                <c:formatCode>0.00%</c:formatCode>
                <c:ptCount val="4"/>
                <c:pt idx="0">
                  <c:v>0.16224107276738856</c:v>
                </c:pt>
                <c:pt idx="1">
                  <c:v>0.46339807852965748</c:v>
                </c:pt>
                <c:pt idx="2">
                  <c:v>0.16352660497397339</c:v>
                </c:pt>
                <c:pt idx="3">
                  <c:v>0.21824165113638799</c:v>
                </c:pt>
              </c:numCache>
            </c:numRef>
          </c:val>
        </c:ser>
        <c:dLbls>
          <c:showLegendKey val="0"/>
          <c:showVal val="0"/>
          <c:showCatName val="0"/>
          <c:showSerName val="0"/>
          <c:showPercent val="0"/>
          <c:showBubbleSize val="0"/>
        </c:dLbls>
        <c:gapWidth val="150"/>
        <c:shape val="box"/>
        <c:axId val="92236800"/>
        <c:axId val="666317888"/>
        <c:axId val="0"/>
      </c:bar3DChart>
      <c:catAx>
        <c:axId val="92236800"/>
        <c:scaling>
          <c:orientation val="minMax"/>
        </c:scaling>
        <c:delete val="0"/>
        <c:axPos val="b"/>
        <c:majorTickMark val="out"/>
        <c:minorTickMark val="none"/>
        <c:tickLblPos val="nextTo"/>
        <c:crossAx val="666317888"/>
        <c:crosses val="autoZero"/>
        <c:auto val="1"/>
        <c:lblAlgn val="ctr"/>
        <c:lblOffset val="100"/>
        <c:noMultiLvlLbl val="0"/>
      </c:catAx>
      <c:valAx>
        <c:axId val="666317888"/>
        <c:scaling>
          <c:orientation val="minMax"/>
        </c:scaling>
        <c:delete val="0"/>
        <c:axPos val="l"/>
        <c:majorGridlines/>
        <c:numFmt formatCode="0%" sourceLinked="1"/>
        <c:majorTickMark val="out"/>
        <c:minorTickMark val="none"/>
        <c:tickLblPos val="nextTo"/>
        <c:crossAx val="92236800"/>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26"/>
    </mc:Choice>
    <mc:Fallback>
      <c:style val="26"/>
    </mc:Fallback>
  </mc:AlternateContent>
  <c:chart>
    <c:autoTitleDeleted val="0"/>
    <c:view3D>
      <c:rotX val="15"/>
      <c:rotY val="20"/>
      <c:rAngAx val="1"/>
    </c:view3D>
    <c:floor>
      <c:thickness val="0"/>
    </c:floor>
    <c:sideWall>
      <c:thickness val="0"/>
    </c:sideWall>
    <c:backWall>
      <c:thickness val="0"/>
    </c:backWall>
    <c:plotArea>
      <c:layout/>
      <c:bar3DChart>
        <c:barDir val="col"/>
        <c:grouping val="clustered"/>
        <c:varyColors val="0"/>
        <c:ser>
          <c:idx val="0"/>
          <c:order val="0"/>
          <c:tx>
            <c:v>2012-2013</c:v>
          </c:tx>
          <c:invertIfNegative val="0"/>
          <c:cat>
            <c:strRef>
              <c:f>Лист1!$A$26:$A$34</c:f>
              <c:strCache>
                <c:ptCount val="9"/>
                <c:pt idx="0">
                  <c:v>  треба вчити уроки </c:v>
                </c:pt>
                <c:pt idx="1">
                  <c:v>  для загальної ерудиції </c:v>
                </c:pt>
                <c:pt idx="2">
                  <c:v>  не маю що робити у вільний час </c:v>
                </c:pt>
                <c:pt idx="3">
                  <c:v>  примушують батьки </c:v>
                </c:pt>
                <c:pt idx="4">
                  <c:v>  порадили друзі </c:v>
                </c:pt>
                <c:pt idx="5">
                  <c:v> усі мої близькі читають </c:v>
                </c:pt>
                <c:pt idx="6">
                  <c:v> це модно </c:v>
                </c:pt>
                <c:pt idx="7">
                  <c:v>  подобається </c:v>
                </c:pt>
                <c:pt idx="8">
                  <c:v>  інше </c:v>
                </c:pt>
              </c:strCache>
            </c:strRef>
          </c:cat>
          <c:val>
            <c:numRef>
              <c:f>Лист1!$L$26:$L$34</c:f>
              <c:numCache>
                <c:formatCode>0%</c:formatCode>
                <c:ptCount val="9"/>
                <c:pt idx="0">
                  <c:v>0.39971269947176247</c:v>
                </c:pt>
                <c:pt idx="1">
                  <c:v>0.18669792082202194</c:v>
                </c:pt>
                <c:pt idx="2">
                  <c:v>0.14067853053693369</c:v>
                </c:pt>
                <c:pt idx="3">
                  <c:v>8.4607740345749083E-2</c:v>
                </c:pt>
                <c:pt idx="4">
                  <c:v>0.11683899991409812</c:v>
                </c:pt>
                <c:pt idx="5">
                  <c:v>3.5169103102233798E-2</c:v>
                </c:pt>
                <c:pt idx="6">
                  <c:v>1.8944242633915698E-2</c:v>
                </c:pt>
                <c:pt idx="7">
                  <c:v>0.15</c:v>
                </c:pt>
                <c:pt idx="8">
                  <c:v>3.9250735755295016E-2</c:v>
                </c:pt>
              </c:numCache>
            </c:numRef>
          </c:val>
        </c:ser>
        <c:ser>
          <c:idx val="1"/>
          <c:order val="1"/>
          <c:tx>
            <c:v>2013-2014</c:v>
          </c:tx>
          <c:invertIfNegative val="0"/>
          <c:cat>
            <c:strRef>
              <c:f>Лист1!$A$26:$A$34</c:f>
              <c:strCache>
                <c:ptCount val="9"/>
                <c:pt idx="0">
                  <c:v>  треба вчити уроки </c:v>
                </c:pt>
                <c:pt idx="1">
                  <c:v>  для загальної ерудиції </c:v>
                </c:pt>
                <c:pt idx="2">
                  <c:v>  не маю що робити у вільний час </c:v>
                </c:pt>
                <c:pt idx="3">
                  <c:v>  примушують батьки </c:v>
                </c:pt>
                <c:pt idx="4">
                  <c:v>  порадили друзі </c:v>
                </c:pt>
                <c:pt idx="5">
                  <c:v> усі мої близькі читають </c:v>
                </c:pt>
                <c:pt idx="6">
                  <c:v> це модно </c:v>
                </c:pt>
                <c:pt idx="7">
                  <c:v>  подобається </c:v>
                </c:pt>
                <c:pt idx="8">
                  <c:v>  інше </c:v>
                </c:pt>
              </c:strCache>
            </c:strRef>
          </c:cat>
          <c:val>
            <c:numRef>
              <c:f>[1]Лист1!$K$26:$K$34</c:f>
              <c:numCache>
                <c:formatCode>0.00%</c:formatCode>
                <c:ptCount val="9"/>
                <c:pt idx="0">
                  <c:v>0.41666666666666669</c:v>
                </c:pt>
                <c:pt idx="1">
                  <c:v>0.25</c:v>
                </c:pt>
                <c:pt idx="2">
                  <c:v>0.27083333333333331</c:v>
                </c:pt>
                <c:pt idx="3">
                  <c:v>8.3333333333333329E-2</c:v>
                </c:pt>
                <c:pt idx="4">
                  <c:v>6.25E-2</c:v>
                </c:pt>
                <c:pt idx="5">
                  <c:v>8.3333333333333329E-2</c:v>
                </c:pt>
                <c:pt idx="6">
                  <c:v>6.25E-2</c:v>
                </c:pt>
                <c:pt idx="7">
                  <c:v>8.3333333333333329E-2</c:v>
                </c:pt>
                <c:pt idx="8">
                  <c:v>6.25E-2</c:v>
                </c:pt>
              </c:numCache>
            </c:numRef>
          </c:val>
        </c:ser>
        <c:dLbls>
          <c:showLegendKey val="0"/>
          <c:showVal val="0"/>
          <c:showCatName val="0"/>
          <c:showSerName val="0"/>
          <c:showPercent val="0"/>
          <c:showBubbleSize val="0"/>
        </c:dLbls>
        <c:gapWidth val="150"/>
        <c:shape val="box"/>
        <c:axId val="588754432"/>
        <c:axId val="662790144"/>
        <c:axId val="0"/>
      </c:bar3DChart>
      <c:catAx>
        <c:axId val="588754432"/>
        <c:scaling>
          <c:orientation val="minMax"/>
        </c:scaling>
        <c:delete val="0"/>
        <c:axPos val="b"/>
        <c:majorTickMark val="out"/>
        <c:minorTickMark val="none"/>
        <c:tickLblPos val="nextTo"/>
        <c:txPr>
          <a:bodyPr rot="-5400000" vert="horz"/>
          <a:lstStyle/>
          <a:p>
            <a:pPr>
              <a:defRPr/>
            </a:pPr>
            <a:endParaRPr lang="ru-RU"/>
          </a:p>
        </c:txPr>
        <c:crossAx val="662790144"/>
        <c:crosses val="autoZero"/>
        <c:auto val="1"/>
        <c:lblAlgn val="ctr"/>
        <c:lblOffset val="100"/>
        <c:noMultiLvlLbl val="0"/>
      </c:catAx>
      <c:valAx>
        <c:axId val="662790144"/>
        <c:scaling>
          <c:orientation val="minMax"/>
        </c:scaling>
        <c:delete val="0"/>
        <c:axPos val="l"/>
        <c:majorGridlines/>
        <c:numFmt formatCode="0%" sourceLinked="1"/>
        <c:majorTickMark val="out"/>
        <c:minorTickMark val="none"/>
        <c:tickLblPos val="nextTo"/>
        <c:crossAx val="588754432"/>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clustered"/>
        <c:varyColors val="0"/>
        <c:ser>
          <c:idx val="0"/>
          <c:order val="0"/>
          <c:tx>
            <c:strRef>
              <c:f>Лист2!$C$1</c:f>
              <c:strCache>
                <c:ptCount val="1"/>
                <c:pt idx="0">
                  <c:v>2008-2009 н.р.</c:v>
                </c:pt>
              </c:strCache>
            </c:strRef>
          </c:tx>
          <c:invertIfNegative val="0"/>
          <c:cat>
            <c:strRef>
              <c:f>Лист2!$B$2:$B$7</c:f>
              <c:strCache>
                <c:ptCount val="6"/>
                <c:pt idx="0">
                  <c:v>в бібліотеці</c:v>
                </c:pt>
                <c:pt idx="1">
                  <c:v>від батьків</c:v>
                </c:pt>
                <c:pt idx="2">
                  <c:v>від друзів</c:v>
                </c:pt>
                <c:pt idx="3">
                  <c:v>з Інтернету</c:v>
                </c:pt>
                <c:pt idx="4">
                  <c:v>з телебачення</c:v>
                </c:pt>
                <c:pt idx="5">
                  <c:v>з періодичних видань</c:v>
                </c:pt>
              </c:strCache>
            </c:strRef>
          </c:cat>
          <c:val>
            <c:numRef>
              <c:f>Лист2!$C$2:$C$7</c:f>
              <c:numCache>
                <c:formatCode>0%</c:formatCode>
                <c:ptCount val="6"/>
                <c:pt idx="0">
                  <c:v>0.18</c:v>
                </c:pt>
                <c:pt idx="1">
                  <c:v>0.26</c:v>
                </c:pt>
                <c:pt idx="2">
                  <c:v>0.28999999999999998</c:v>
                </c:pt>
                <c:pt idx="3">
                  <c:v>0.15</c:v>
                </c:pt>
                <c:pt idx="4">
                  <c:v>7.0000000000000007E-2</c:v>
                </c:pt>
                <c:pt idx="5">
                  <c:v>0.02</c:v>
                </c:pt>
              </c:numCache>
            </c:numRef>
          </c:val>
        </c:ser>
        <c:ser>
          <c:idx val="1"/>
          <c:order val="1"/>
          <c:tx>
            <c:strRef>
              <c:f>Лист2!$D$1</c:f>
              <c:strCache>
                <c:ptCount val="1"/>
                <c:pt idx="0">
                  <c:v>2012-2013 н.р.</c:v>
                </c:pt>
              </c:strCache>
            </c:strRef>
          </c:tx>
          <c:invertIfNegative val="0"/>
          <c:cat>
            <c:strRef>
              <c:f>Лист2!$B$2:$B$7</c:f>
              <c:strCache>
                <c:ptCount val="6"/>
                <c:pt idx="0">
                  <c:v>в бібліотеці</c:v>
                </c:pt>
                <c:pt idx="1">
                  <c:v>від батьків</c:v>
                </c:pt>
                <c:pt idx="2">
                  <c:v>від друзів</c:v>
                </c:pt>
                <c:pt idx="3">
                  <c:v>з Інтернету</c:v>
                </c:pt>
                <c:pt idx="4">
                  <c:v>з телебачення</c:v>
                </c:pt>
                <c:pt idx="5">
                  <c:v>з періодичних видань</c:v>
                </c:pt>
              </c:strCache>
            </c:strRef>
          </c:cat>
          <c:val>
            <c:numRef>
              <c:f>Лист2!$D$2:$D$7</c:f>
              <c:numCache>
                <c:formatCode>0%</c:formatCode>
                <c:ptCount val="6"/>
                <c:pt idx="0">
                  <c:v>0.39</c:v>
                </c:pt>
                <c:pt idx="1">
                  <c:v>0.25</c:v>
                </c:pt>
                <c:pt idx="2">
                  <c:v>0.13</c:v>
                </c:pt>
                <c:pt idx="3">
                  <c:v>0.41</c:v>
                </c:pt>
                <c:pt idx="4">
                  <c:v>0.04</c:v>
                </c:pt>
                <c:pt idx="5">
                  <c:v>0.03</c:v>
                </c:pt>
              </c:numCache>
            </c:numRef>
          </c:val>
        </c:ser>
        <c:dLbls>
          <c:showLegendKey val="0"/>
          <c:showVal val="0"/>
          <c:showCatName val="0"/>
          <c:showSerName val="0"/>
          <c:showPercent val="0"/>
          <c:showBubbleSize val="0"/>
        </c:dLbls>
        <c:gapWidth val="150"/>
        <c:shape val="box"/>
        <c:axId val="584132608"/>
        <c:axId val="42676160"/>
        <c:axId val="0"/>
      </c:bar3DChart>
      <c:catAx>
        <c:axId val="584132608"/>
        <c:scaling>
          <c:orientation val="minMax"/>
        </c:scaling>
        <c:delete val="0"/>
        <c:axPos val="b"/>
        <c:majorTickMark val="none"/>
        <c:minorTickMark val="none"/>
        <c:tickLblPos val="nextTo"/>
        <c:txPr>
          <a:bodyPr rot="-5400000" vert="horz"/>
          <a:lstStyle/>
          <a:p>
            <a:pPr>
              <a:defRPr/>
            </a:pPr>
            <a:endParaRPr lang="ru-RU"/>
          </a:p>
        </c:txPr>
        <c:crossAx val="42676160"/>
        <c:crosses val="autoZero"/>
        <c:auto val="0"/>
        <c:lblAlgn val="ctr"/>
        <c:lblOffset val="100"/>
        <c:noMultiLvlLbl val="0"/>
      </c:catAx>
      <c:valAx>
        <c:axId val="42676160"/>
        <c:scaling>
          <c:orientation val="minMax"/>
        </c:scaling>
        <c:delete val="0"/>
        <c:axPos val="l"/>
        <c:majorGridlines/>
        <c:numFmt formatCode="0%" sourceLinked="1"/>
        <c:majorTickMark val="out"/>
        <c:minorTickMark val="none"/>
        <c:tickLblPos val="nextTo"/>
        <c:crossAx val="584132608"/>
        <c:crosses val="autoZero"/>
        <c:crossBetween val="between"/>
      </c:valAx>
    </c:plotArea>
    <c:legend>
      <c:legendPos val="t"/>
      <c:overlay val="0"/>
    </c:legend>
    <c:plotVisOnly val="1"/>
    <c:dispBlanksAs val="gap"/>
    <c:showDLblsOverMax val="0"/>
  </c:chart>
  <c:printSettings>
    <c:headerFooter/>
    <c:pageMargins b="0.75000000000000011" l="0.70000000000000007" r="0.70000000000000007" t="0.75000000000000011" header="0.30000000000000004" footer="0.30000000000000004"/>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view3D>
      <c:rotX val="30"/>
      <c:rotY val="0"/>
      <c:rAngAx val="0"/>
      <c:perspective val="30"/>
    </c:view3D>
    <c:floor>
      <c:thickness val="0"/>
    </c:floor>
    <c:sideWall>
      <c:thickness val="0"/>
    </c:sideWall>
    <c:backWall>
      <c:thickness val="0"/>
    </c:backWall>
    <c:plotArea>
      <c:layout/>
      <c:pie3DChart>
        <c:varyColors val="1"/>
        <c:ser>
          <c:idx val="0"/>
          <c:order val="0"/>
          <c:tx>
            <c:strRef>
              <c:f>Лист2!$D$1</c:f>
              <c:strCache>
                <c:ptCount val="1"/>
                <c:pt idx="0">
                  <c:v>2012-2013 н.р.</c:v>
                </c:pt>
              </c:strCache>
            </c:strRef>
          </c:tx>
          <c:dLbls>
            <c:showLegendKey val="0"/>
            <c:showVal val="1"/>
            <c:showCatName val="0"/>
            <c:showSerName val="0"/>
            <c:showPercent val="0"/>
            <c:showBubbleSize val="0"/>
            <c:showLeaderLines val="1"/>
          </c:dLbls>
          <c:cat>
            <c:strRef>
              <c:f>Лист2!$B$2:$B$7</c:f>
              <c:strCache>
                <c:ptCount val="6"/>
                <c:pt idx="0">
                  <c:v>в бібліотеці</c:v>
                </c:pt>
                <c:pt idx="1">
                  <c:v>від батьків</c:v>
                </c:pt>
                <c:pt idx="2">
                  <c:v>від друзів</c:v>
                </c:pt>
                <c:pt idx="3">
                  <c:v>з Інтернету</c:v>
                </c:pt>
                <c:pt idx="4">
                  <c:v>з телебачення</c:v>
                </c:pt>
                <c:pt idx="5">
                  <c:v>з періодичних видань</c:v>
                </c:pt>
              </c:strCache>
            </c:strRef>
          </c:cat>
          <c:val>
            <c:numRef>
              <c:f>Лист2!$D$2:$D$7</c:f>
              <c:numCache>
                <c:formatCode>0%</c:formatCode>
                <c:ptCount val="6"/>
                <c:pt idx="0">
                  <c:v>0.39</c:v>
                </c:pt>
                <c:pt idx="1">
                  <c:v>0.25</c:v>
                </c:pt>
                <c:pt idx="2">
                  <c:v>0.13</c:v>
                </c:pt>
                <c:pt idx="3">
                  <c:v>0.41</c:v>
                </c:pt>
                <c:pt idx="4">
                  <c:v>0.04</c:v>
                </c:pt>
                <c:pt idx="5">
                  <c:v>0.03</c:v>
                </c:pt>
              </c:numCache>
            </c:numRef>
          </c:val>
        </c:ser>
        <c:dLbls>
          <c:showLegendKey val="0"/>
          <c:showVal val="0"/>
          <c:showCatName val="0"/>
          <c:showSerName val="0"/>
          <c:showPercent val="0"/>
          <c:showBubbleSize val="0"/>
          <c:showLeaderLines val="1"/>
        </c:dLbls>
      </c:pie3DChart>
    </c:plotArea>
    <c:legend>
      <c:legendPos val="r"/>
      <c:overlay val="0"/>
      <c:txPr>
        <a:bodyPr/>
        <a:lstStyle/>
        <a:p>
          <a:pPr rtl="0">
            <a:defRPr/>
          </a:pPr>
          <a:endParaRPr lang="ru-RU"/>
        </a:p>
      </c:txPr>
    </c:legend>
    <c:plotVisOnly val="1"/>
    <c:dispBlanksAs val="gap"/>
    <c:showDLblsOverMax val="0"/>
  </c:chart>
  <c:printSettings>
    <c:headerFooter/>
    <c:pageMargins b="0.75000000000000011" l="0.70000000000000007" r="0.70000000000000007" t="0.75000000000000011" header="0.30000000000000004" footer="0.30000000000000004"/>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view3D>
      <c:rotX val="30"/>
      <c:rotY val="0"/>
      <c:rAngAx val="0"/>
      <c:perspective val="30"/>
    </c:view3D>
    <c:floor>
      <c:thickness val="0"/>
    </c:floor>
    <c:sideWall>
      <c:thickness val="0"/>
    </c:sideWall>
    <c:backWall>
      <c:thickness val="0"/>
    </c:backWall>
    <c:plotArea>
      <c:layout/>
      <c:pie3DChart>
        <c:varyColors val="1"/>
        <c:ser>
          <c:idx val="0"/>
          <c:order val="0"/>
          <c:tx>
            <c:strRef>
              <c:f>Лист3!$E$1</c:f>
              <c:strCache>
                <c:ptCount val="1"/>
                <c:pt idx="0">
                  <c:v>2012-2013 н.р.</c:v>
                </c:pt>
              </c:strCache>
            </c:strRef>
          </c:tx>
          <c:dLbls>
            <c:showLegendKey val="0"/>
            <c:showVal val="1"/>
            <c:showCatName val="0"/>
            <c:showSerName val="0"/>
            <c:showPercent val="0"/>
            <c:showBubbleSize val="0"/>
            <c:showLeaderLines val="1"/>
          </c:dLbls>
          <c:cat>
            <c:strRef>
              <c:f>Лист3!$B$4:$B$18</c:f>
              <c:strCache>
                <c:ptCount val="15"/>
                <c:pt idx="0">
                  <c:v>Історичні романи</c:v>
                </c:pt>
                <c:pt idx="1">
                  <c:v>Книги про природу та тварин</c:v>
                </c:pt>
                <c:pt idx="2">
                  <c:v>Книги про подорожі та пригоди</c:v>
                </c:pt>
                <c:pt idx="3">
                  <c:v>Детективи</c:v>
                </c:pt>
                <c:pt idx="4">
                  <c:v>Книги про кохання</c:v>
                </c:pt>
                <c:pt idx="5">
                  <c:v>Фантастика та фентезі</c:v>
                </c:pt>
                <c:pt idx="6">
                  <c:v>Книги про відомих людей</c:v>
                </c:pt>
                <c:pt idx="7">
                  <c:v>Книги про життя ровесників</c:v>
                </c:pt>
                <c:pt idx="8">
                  <c:v>Книги про науку та відкриття</c:v>
                </c:pt>
                <c:pt idx="9">
                  <c:v>Енциклопедії</c:v>
                </c:pt>
                <c:pt idx="10">
                  <c:v>Книги за шкільною програмою</c:v>
                </c:pt>
                <c:pt idx="11">
                  <c:v>Книги з філософії та психології</c:v>
                </c:pt>
                <c:pt idx="12">
                  <c:v>Казки та легенди </c:v>
                </c:pt>
                <c:pt idx="13">
                  <c:v>Веселі історії </c:v>
                </c:pt>
                <c:pt idx="14">
                  <c:v>Поезія</c:v>
                </c:pt>
              </c:strCache>
            </c:strRef>
          </c:cat>
          <c:val>
            <c:numRef>
              <c:f>Лист3!$F$4:$F$18</c:f>
              <c:numCache>
                <c:formatCode>0%</c:formatCode>
                <c:ptCount val="15"/>
                <c:pt idx="0">
                  <c:v>7.0000000000000007E-2</c:v>
                </c:pt>
                <c:pt idx="1">
                  <c:v>0.19</c:v>
                </c:pt>
                <c:pt idx="2">
                  <c:v>0.61</c:v>
                </c:pt>
                <c:pt idx="3">
                  <c:v>0.2</c:v>
                </c:pt>
                <c:pt idx="4">
                  <c:v>0.14000000000000001</c:v>
                </c:pt>
                <c:pt idx="5">
                  <c:v>0.4</c:v>
                </c:pt>
                <c:pt idx="7">
                  <c:v>0.1</c:v>
                </c:pt>
                <c:pt idx="9">
                  <c:v>0.13</c:v>
                </c:pt>
                <c:pt idx="10">
                  <c:v>0.06</c:v>
                </c:pt>
                <c:pt idx="12">
                  <c:v>0.17</c:v>
                </c:pt>
                <c:pt idx="13">
                  <c:v>0.18</c:v>
                </c:pt>
                <c:pt idx="14">
                  <c:v>0.06</c:v>
                </c:pt>
              </c:numCache>
            </c:numRef>
          </c:val>
        </c:ser>
        <c:dLbls>
          <c:showLegendKey val="0"/>
          <c:showVal val="0"/>
          <c:showCatName val="0"/>
          <c:showSerName val="0"/>
          <c:showPercent val="0"/>
          <c:showBubbleSize val="0"/>
          <c:showLeaderLines val="1"/>
        </c:dLbls>
      </c:pie3DChart>
    </c:plotArea>
    <c:legend>
      <c:legendPos val="b"/>
      <c:layout>
        <c:manualLayout>
          <c:xMode val="edge"/>
          <c:yMode val="edge"/>
          <c:x val="9.1417979002624647E-2"/>
          <c:y val="0.54440311580517686"/>
          <c:w val="0.81160848643919536"/>
          <c:h val="0.41406596409722107"/>
        </c:manualLayout>
      </c:layout>
      <c:overlay val="0"/>
      <c:spPr>
        <a:ln w="3175"/>
      </c:spPr>
      <c:txPr>
        <a:bodyPr/>
        <a:lstStyle/>
        <a:p>
          <a:pPr rtl="0">
            <a:defRPr/>
          </a:pPr>
          <a:endParaRPr lang="ru-RU"/>
        </a:p>
      </c:txPr>
    </c:legend>
    <c:plotVisOnly val="1"/>
    <c:dispBlanksAs val="gap"/>
    <c:showDLblsOverMax val="0"/>
  </c:chart>
  <c:printSettings>
    <c:headerFooter/>
    <c:pageMargins b="0.75000000000000011" l="0.70000000000000007" r="0.70000000000000007" t="0.75000000000000011" header="0.30000000000000004" footer="0.30000000000000004"/>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clustered"/>
        <c:varyColors val="0"/>
        <c:ser>
          <c:idx val="0"/>
          <c:order val="0"/>
          <c:tx>
            <c:strRef>
              <c:f>Лист3!$C$1</c:f>
              <c:strCache>
                <c:ptCount val="1"/>
                <c:pt idx="0">
                  <c:v>2008-2009 н.р.</c:v>
                </c:pt>
              </c:strCache>
            </c:strRef>
          </c:tx>
          <c:invertIfNegative val="0"/>
          <c:cat>
            <c:strRef>
              <c:f>Лист3!$B$4:$B$18</c:f>
              <c:strCache>
                <c:ptCount val="15"/>
                <c:pt idx="0">
                  <c:v>Історичні романи</c:v>
                </c:pt>
                <c:pt idx="1">
                  <c:v>Книги про природу та тварин</c:v>
                </c:pt>
                <c:pt idx="2">
                  <c:v>Книги про подорожі та пригоди</c:v>
                </c:pt>
                <c:pt idx="3">
                  <c:v>Детективи</c:v>
                </c:pt>
                <c:pt idx="4">
                  <c:v>Книги про кохання</c:v>
                </c:pt>
                <c:pt idx="5">
                  <c:v>Фантастика та фентезі</c:v>
                </c:pt>
                <c:pt idx="6">
                  <c:v>Книги про відомих людей</c:v>
                </c:pt>
                <c:pt idx="7">
                  <c:v>Книги про життя ровесників</c:v>
                </c:pt>
                <c:pt idx="8">
                  <c:v>Книги про науку та відкриття</c:v>
                </c:pt>
                <c:pt idx="9">
                  <c:v>Енциклопедії</c:v>
                </c:pt>
                <c:pt idx="10">
                  <c:v>Книги за шкільною програмою</c:v>
                </c:pt>
                <c:pt idx="11">
                  <c:v>Книги з філософії та психології</c:v>
                </c:pt>
                <c:pt idx="12">
                  <c:v>Казки та легенди </c:v>
                </c:pt>
                <c:pt idx="13">
                  <c:v>Веселі історії </c:v>
                </c:pt>
                <c:pt idx="14">
                  <c:v>Поезія</c:v>
                </c:pt>
              </c:strCache>
            </c:strRef>
          </c:cat>
          <c:val>
            <c:numRef>
              <c:f>Лист3!$D$4:$D$18</c:f>
              <c:numCache>
                <c:formatCode>0%</c:formatCode>
                <c:ptCount val="15"/>
                <c:pt idx="0">
                  <c:v>0.13</c:v>
                </c:pt>
                <c:pt idx="1">
                  <c:v>0.24</c:v>
                </c:pt>
                <c:pt idx="2">
                  <c:v>0.27</c:v>
                </c:pt>
                <c:pt idx="3">
                  <c:v>0.18</c:v>
                </c:pt>
                <c:pt idx="4">
                  <c:v>0.11</c:v>
                </c:pt>
                <c:pt idx="5">
                  <c:v>0.38</c:v>
                </c:pt>
                <c:pt idx="6">
                  <c:v>7.0000000000000007E-2</c:v>
                </c:pt>
                <c:pt idx="7">
                  <c:v>0.1</c:v>
                </c:pt>
                <c:pt idx="8">
                  <c:v>0.06</c:v>
                </c:pt>
                <c:pt idx="9">
                  <c:v>0.28000000000000003</c:v>
                </c:pt>
                <c:pt idx="10">
                  <c:v>0.05</c:v>
                </c:pt>
                <c:pt idx="11">
                  <c:v>0.01</c:v>
                </c:pt>
              </c:numCache>
            </c:numRef>
          </c:val>
        </c:ser>
        <c:ser>
          <c:idx val="1"/>
          <c:order val="1"/>
          <c:tx>
            <c:strRef>
              <c:f>Лист3!$E$1</c:f>
              <c:strCache>
                <c:ptCount val="1"/>
                <c:pt idx="0">
                  <c:v>2012-2013 н.р.</c:v>
                </c:pt>
              </c:strCache>
            </c:strRef>
          </c:tx>
          <c:invertIfNegative val="0"/>
          <c:cat>
            <c:strRef>
              <c:f>Лист3!$B$4:$B$18</c:f>
              <c:strCache>
                <c:ptCount val="15"/>
                <c:pt idx="0">
                  <c:v>Історичні романи</c:v>
                </c:pt>
                <c:pt idx="1">
                  <c:v>Книги про природу та тварин</c:v>
                </c:pt>
                <c:pt idx="2">
                  <c:v>Книги про подорожі та пригоди</c:v>
                </c:pt>
                <c:pt idx="3">
                  <c:v>Детективи</c:v>
                </c:pt>
                <c:pt idx="4">
                  <c:v>Книги про кохання</c:v>
                </c:pt>
                <c:pt idx="5">
                  <c:v>Фантастика та фентезі</c:v>
                </c:pt>
                <c:pt idx="6">
                  <c:v>Книги про відомих людей</c:v>
                </c:pt>
                <c:pt idx="7">
                  <c:v>Книги про життя ровесників</c:v>
                </c:pt>
                <c:pt idx="8">
                  <c:v>Книги про науку та відкриття</c:v>
                </c:pt>
                <c:pt idx="9">
                  <c:v>Енциклопедії</c:v>
                </c:pt>
                <c:pt idx="10">
                  <c:v>Книги за шкільною програмою</c:v>
                </c:pt>
                <c:pt idx="11">
                  <c:v>Книги з філософії та психології</c:v>
                </c:pt>
                <c:pt idx="12">
                  <c:v>Казки та легенди </c:v>
                </c:pt>
                <c:pt idx="13">
                  <c:v>Веселі історії </c:v>
                </c:pt>
                <c:pt idx="14">
                  <c:v>Поезія</c:v>
                </c:pt>
              </c:strCache>
            </c:strRef>
          </c:cat>
          <c:val>
            <c:numRef>
              <c:f>Лист3!$F$4:$F$18</c:f>
              <c:numCache>
                <c:formatCode>0%</c:formatCode>
                <c:ptCount val="15"/>
                <c:pt idx="0">
                  <c:v>7.0000000000000007E-2</c:v>
                </c:pt>
                <c:pt idx="1">
                  <c:v>0.19</c:v>
                </c:pt>
                <c:pt idx="2">
                  <c:v>0.61</c:v>
                </c:pt>
                <c:pt idx="3">
                  <c:v>0.2</c:v>
                </c:pt>
                <c:pt idx="4">
                  <c:v>0.14000000000000001</c:v>
                </c:pt>
                <c:pt idx="5">
                  <c:v>0.4</c:v>
                </c:pt>
                <c:pt idx="7">
                  <c:v>0.1</c:v>
                </c:pt>
                <c:pt idx="9">
                  <c:v>0.13</c:v>
                </c:pt>
                <c:pt idx="10">
                  <c:v>0.06</c:v>
                </c:pt>
                <c:pt idx="12">
                  <c:v>0.17</c:v>
                </c:pt>
                <c:pt idx="13">
                  <c:v>0.18</c:v>
                </c:pt>
                <c:pt idx="14">
                  <c:v>0.06</c:v>
                </c:pt>
              </c:numCache>
            </c:numRef>
          </c:val>
        </c:ser>
        <c:dLbls>
          <c:showLegendKey val="0"/>
          <c:showVal val="0"/>
          <c:showCatName val="0"/>
          <c:showSerName val="0"/>
          <c:showPercent val="0"/>
          <c:showBubbleSize val="0"/>
        </c:dLbls>
        <c:gapWidth val="150"/>
        <c:shape val="box"/>
        <c:axId val="584134144"/>
        <c:axId val="44474944"/>
        <c:axId val="0"/>
      </c:bar3DChart>
      <c:catAx>
        <c:axId val="584134144"/>
        <c:scaling>
          <c:orientation val="minMax"/>
        </c:scaling>
        <c:delete val="0"/>
        <c:axPos val="b"/>
        <c:majorTickMark val="out"/>
        <c:minorTickMark val="none"/>
        <c:tickLblPos val="nextTo"/>
        <c:crossAx val="44474944"/>
        <c:crosses val="autoZero"/>
        <c:auto val="1"/>
        <c:lblAlgn val="ctr"/>
        <c:lblOffset val="100"/>
        <c:noMultiLvlLbl val="0"/>
      </c:catAx>
      <c:valAx>
        <c:axId val="44474944"/>
        <c:scaling>
          <c:orientation val="minMax"/>
        </c:scaling>
        <c:delete val="0"/>
        <c:axPos val="l"/>
        <c:majorGridlines/>
        <c:numFmt formatCode="0%" sourceLinked="1"/>
        <c:majorTickMark val="out"/>
        <c:minorTickMark val="none"/>
        <c:tickLblPos val="nextTo"/>
        <c:crossAx val="584134144"/>
        <c:crosses val="autoZero"/>
        <c:crossBetween val="between"/>
      </c:valAx>
    </c:plotArea>
    <c:legend>
      <c:legendPos val="r"/>
      <c:layout>
        <c:manualLayout>
          <c:xMode val="edge"/>
          <c:yMode val="edge"/>
          <c:x val="0.45968197725284349"/>
          <c:y val="0.11609146734016738"/>
          <c:w val="0.21809580052493441"/>
          <c:h val="0.11372901500519983"/>
        </c:manualLayout>
      </c:layout>
      <c:overlay val="0"/>
    </c:legend>
    <c:plotVisOnly val="1"/>
    <c:dispBlanksAs val="gap"/>
    <c:showDLblsOverMax val="0"/>
  </c:chart>
  <c:printSettings>
    <c:headerFooter/>
    <c:pageMargins b="0.75000000000000011" l="0.70000000000000007" r="0.70000000000000007" t="0.75000000000000011" header="0.30000000000000004" footer="0.30000000000000004"/>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clustered"/>
        <c:varyColors val="0"/>
        <c:ser>
          <c:idx val="0"/>
          <c:order val="0"/>
          <c:tx>
            <c:strRef>
              <c:f>Лист4!$B$1</c:f>
              <c:strCache>
                <c:ptCount val="1"/>
                <c:pt idx="0">
                  <c:v>2008-2009 н.р.</c:v>
                </c:pt>
              </c:strCache>
            </c:strRef>
          </c:tx>
          <c:invertIfNegative val="0"/>
          <c:cat>
            <c:strRef>
              <c:f>Лист4!$A$2:$A$9</c:f>
              <c:strCache>
                <c:ptCount val="8"/>
                <c:pt idx="0">
                  <c:v>Спілкування з друзями</c:v>
                </c:pt>
                <c:pt idx="1">
                  <c:v>Слухаю улюблену музику</c:v>
                </c:pt>
                <c:pt idx="2">
                  <c:v>Займаюсь спортом</c:v>
                </c:pt>
                <c:pt idx="3">
                  <c:v>Читаю</c:v>
                </c:pt>
                <c:pt idx="4">
                  <c:v>Дивлюсь телевізор</c:v>
                </c:pt>
                <c:pt idx="5">
                  <c:v>«Зависаю» в Інтернеті</c:v>
                </c:pt>
                <c:pt idx="6">
                  <c:v> Комп’ютерні ігри</c:v>
                </c:pt>
                <c:pt idx="7">
                  <c:v>Допомагаю батьків</c:v>
                </c:pt>
              </c:strCache>
            </c:strRef>
          </c:cat>
          <c:val>
            <c:numRef>
              <c:f>Лист4!$B$2:$B$9</c:f>
              <c:numCache>
                <c:formatCode>0%</c:formatCode>
                <c:ptCount val="8"/>
                <c:pt idx="0">
                  <c:v>0.5</c:v>
                </c:pt>
                <c:pt idx="1">
                  <c:v>0.42</c:v>
                </c:pt>
                <c:pt idx="2">
                  <c:v>0.24</c:v>
                </c:pt>
                <c:pt idx="3">
                  <c:v>0.32</c:v>
                </c:pt>
                <c:pt idx="4">
                  <c:v>0.23</c:v>
                </c:pt>
                <c:pt idx="5">
                  <c:v>0.22</c:v>
                </c:pt>
                <c:pt idx="6">
                  <c:v>0.2</c:v>
                </c:pt>
                <c:pt idx="7">
                  <c:v>0.33</c:v>
                </c:pt>
              </c:numCache>
            </c:numRef>
          </c:val>
        </c:ser>
        <c:ser>
          <c:idx val="1"/>
          <c:order val="1"/>
          <c:tx>
            <c:strRef>
              <c:f>Лист4!$C$1</c:f>
              <c:strCache>
                <c:ptCount val="1"/>
                <c:pt idx="0">
                  <c:v>2012-2013 н.р. </c:v>
                </c:pt>
              </c:strCache>
            </c:strRef>
          </c:tx>
          <c:invertIfNegative val="0"/>
          <c:cat>
            <c:strRef>
              <c:f>Лист4!$A$2:$A$9</c:f>
              <c:strCache>
                <c:ptCount val="8"/>
                <c:pt idx="0">
                  <c:v>Спілкування з друзями</c:v>
                </c:pt>
                <c:pt idx="1">
                  <c:v>Слухаю улюблену музику</c:v>
                </c:pt>
                <c:pt idx="2">
                  <c:v>Займаюсь спортом</c:v>
                </c:pt>
                <c:pt idx="3">
                  <c:v>Читаю</c:v>
                </c:pt>
                <c:pt idx="4">
                  <c:v>Дивлюсь телевізор</c:v>
                </c:pt>
                <c:pt idx="5">
                  <c:v>«Зависаю» в Інтернеті</c:v>
                </c:pt>
                <c:pt idx="6">
                  <c:v> Комп’ютерні ігри</c:v>
                </c:pt>
                <c:pt idx="7">
                  <c:v>Допомагаю батьків</c:v>
                </c:pt>
              </c:strCache>
            </c:strRef>
          </c:cat>
          <c:val>
            <c:numRef>
              <c:f>Лист4!$C$2:$C$9</c:f>
              <c:numCache>
                <c:formatCode>0%</c:formatCode>
                <c:ptCount val="8"/>
                <c:pt idx="0">
                  <c:v>0.46</c:v>
                </c:pt>
                <c:pt idx="1">
                  <c:v>0.25</c:v>
                </c:pt>
                <c:pt idx="2">
                  <c:v>0.2</c:v>
                </c:pt>
                <c:pt idx="3">
                  <c:v>0.25</c:v>
                </c:pt>
                <c:pt idx="4">
                  <c:v>0.19</c:v>
                </c:pt>
                <c:pt idx="5">
                  <c:v>0.34</c:v>
                </c:pt>
                <c:pt idx="6">
                  <c:v>0.28000000000000003</c:v>
                </c:pt>
                <c:pt idx="7">
                  <c:v>0.14000000000000001</c:v>
                </c:pt>
              </c:numCache>
            </c:numRef>
          </c:val>
        </c:ser>
        <c:dLbls>
          <c:showLegendKey val="0"/>
          <c:showVal val="0"/>
          <c:showCatName val="0"/>
          <c:showSerName val="0"/>
          <c:showPercent val="0"/>
          <c:showBubbleSize val="0"/>
        </c:dLbls>
        <c:gapWidth val="150"/>
        <c:shape val="box"/>
        <c:axId val="64033280"/>
        <c:axId val="44477248"/>
        <c:axId val="0"/>
      </c:bar3DChart>
      <c:catAx>
        <c:axId val="64033280"/>
        <c:scaling>
          <c:orientation val="minMax"/>
        </c:scaling>
        <c:delete val="0"/>
        <c:axPos val="b"/>
        <c:majorTickMark val="out"/>
        <c:minorTickMark val="none"/>
        <c:tickLblPos val="nextTo"/>
        <c:txPr>
          <a:bodyPr rot="-5400000" vert="horz"/>
          <a:lstStyle/>
          <a:p>
            <a:pPr>
              <a:defRPr/>
            </a:pPr>
            <a:endParaRPr lang="ru-RU"/>
          </a:p>
        </c:txPr>
        <c:crossAx val="44477248"/>
        <c:crosses val="autoZero"/>
        <c:auto val="1"/>
        <c:lblAlgn val="ctr"/>
        <c:lblOffset val="100"/>
        <c:noMultiLvlLbl val="0"/>
      </c:catAx>
      <c:valAx>
        <c:axId val="44477248"/>
        <c:scaling>
          <c:orientation val="minMax"/>
        </c:scaling>
        <c:delete val="0"/>
        <c:axPos val="l"/>
        <c:majorGridlines/>
        <c:numFmt formatCode="0%" sourceLinked="1"/>
        <c:majorTickMark val="out"/>
        <c:minorTickMark val="none"/>
        <c:tickLblPos val="nextTo"/>
        <c:crossAx val="64033280"/>
        <c:crosses val="autoZero"/>
        <c:crossBetween val="between"/>
      </c:valAx>
    </c:plotArea>
    <c:legend>
      <c:legendPos val="t"/>
      <c:overlay val="0"/>
    </c:legend>
    <c:plotVisOnly val="1"/>
    <c:dispBlanksAs val="gap"/>
    <c:showDLblsOverMax val="0"/>
  </c:chart>
  <c:printSettings>
    <c:headerFooter/>
    <c:pageMargins b="0.75000000000000011" l="0.70000000000000007" r="0.70000000000000007" t="0.75000000000000011" header="0.30000000000000004" footer="0.30000000000000004"/>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ru-RU" sz="1400"/>
              <a:t>2012-2013 н.р. </a:t>
            </a:r>
          </a:p>
        </c:rich>
      </c:tx>
      <c:overlay val="0"/>
    </c:title>
    <c:autoTitleDeleted val="0"/>
    <c:view3D>
      <c:rotX val="30"/>
      <c:rotY val="0"/>
      <c:rAngAx val="0"/>
      <c:perspective val="30"/>
    </c:view3D>
    <c:floor>
      <c:thickness val="0"/>
    </c:floor>
    <c:sideWall>
      <c:thickness val="0"/>
    </c:sideWall>
    <c:backWall>
      <c:thickness val="0"/>
    </c:backWall>
    <c:plotArea>
      <c:layout/>
      <c:pie3DChart>
        <c:varyColors val="1"/>
        <c:ser>
          <c:idx val="0"/>
          <c:order val="0"/>
          <c:tx>
            <c:strRef>
              <c:f>Лист4!$C$1</c:f>
              <c:strCache>
                <c:ptCount val="1"/>
                <c:pt idx="0">
                  <c:v>2012-2013 н.р. </c:v>
                </c:pt>
              </c:strCache>
            </c:strRef>
          </c:tx>
          <c:dLbls>
            <c:showLegendKey val="0"/>
            <c:showVal val="1"/>
            <c:showCatName val="0"/>
            <c:showSerName val="0"/>
            <c:showPercent val="0"/>
            <c:showBubbleSize val="0"/>
            <c:showLeaderLines val="1"/>
          </c:dLbls>
          <c:cat>
            <c:strRef>
              <c:f>Лист4!$A$2:$A$9</c:f>
              <c:strCache>
                <c:ptCount val="8"/>
                <c:pt idx="0">
                  <c:v>Спілкування з друзями</c:v>
                </c:pt>
                <c:pt idx="1">
                  <c:v>Слухаю улюблену музику</c:v>
                </c:pt>
                <c:pt idx="2">
                  <c:v>Займаюсь спортом</c:v>
                </c:pt>
                <c:pt idx="3">
                  <c:v>Читаю</c:v>
                </c:pt>
                <c:pt idx="4">
                  <c:v>Дивлюсь телевізор</c:v>
                </c:pt>
                <c:pt idx="5">
                  <c:v>«Зависаю» в Інтернеті</c:v>
                </c:pt>
                <c:pt idx="6">
                  <c:v> Комп’ютерні ігри</c:v>
                </c:pt>
                <c:pt idx="7">
                  <c:v>Допомагаю батьків</c:v>
                </c:pt>
              </c:strCache>
            </c:strRef>
          </c:cat>
          <c:val>
            <c:numRef>
              <c:f>Лист4!$C$2:$C$9</c:f>
              <c:numCache>
                <c:formatCode>0%</c:formatCode>
                <c:ptCount val="8"/>
                <c:pt idx="0">
                  <c:v>0.46</c:v>
                </c:pt>
                <c:pt idx="1">
                  <c:v>0.25</c:v>
                </c:pt>
                <c:pt idx="2">
                  <c:v>0.2</c:v>
                </c:pt>
                <c:pt idx="3">
                  <c:v>0.25</c:v>
                </c:pt>
                <c:pt idx="4">
                  <c:v>0.19</c:v>
                </c:pt>
                <c:pt idx="5">
                  <c:v>0.34</c:v>
                </c:pt>
                <c:pt idx="6">
                  <c:v>0.28000000000000003</c:v>
                </c:pt>
                <c:pt idx="7">
                  <c:v>0.14000000000000001</c:v>
                </c:pt>
              </c:numCache>
            </c:numRef>
          </c:val>
        </c:ser>
        <c:dLbls>
          <c:showLegendKey val="0"/>
          <c:showVal val="0"/>
          <c:showCatName val="0"/>
          <c:showSerName val="0"/>
          <c:showPercent val="0"/>
          <c:showBubbleSize val="0"/>
          <c:showLeaderLines val="1"/>
        </c:dLbls>
      </c:pie3DChart>
    </c:plotArea>
    <c:legend>
      <c:legendPos val="b"/>
      <c:overlay val="0"/>
      <c:txPr>
        <a:bodyPr/>
        <a:lstStyle/>
        <a:p>
          <a:pPr rtl="0">
            <a:defRPr/>
          </a:pPr>
          <a:endParaRPr lang="ru-RU"/>
        </a:p>
      </c:txPr>
    </c:legend>
    <c:plotVisOnly val="1"/>
    <c:dispBlanksAs val="gap"/>
    <c:showDLblsOverMax val="0"/>
  </c:chart>
  <c:printSettings>
    <c:headerFooter/>
    <c:pageMargins b="0.75000000000000011" l="0.70000000000000007" r="0.70000000000000007" t="0.75000000000000011" header="0.30000000000000004" footer="0.30000000000000004"/>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chart" Target="../charts/chart9.xml"/></Relationships>
</file>

<file path=xl/drawings/_rels/drawing2.xml.rels><?xml version="1.0" encoding="UTF-8" standalone="yes"?>
<Relationships xmlns="http://schemas.openxmlformats.org/package/2006/relationships"><Relationship Id="rId2" Type="http://schemas.openxmlformats.org/officeDocument/2006/relationships/chart" Target="../charts/chart11.xml"/><Relationship Id="rId1" Type="http://schemas.openxmlformats.org/officeDocument/2006/relationships/chart" Target="../charts/chart10.xml"/></Relationships>
</file>

<file path=xl/drawings/_rels/drawing3.xml.rels><?xml version="1.0" encoding="UTF-8" standalone="yes"?>
<Relationships xmlns="http://schemas.openxmlformats.org/package/2006/relationships"><Relationship Id="rId2" Type="http://schemas.openxmlformats.org/officeDocument/2006/relationships/chart" Target="../charts/chart13.xml"/><Relationship Id="rId1" Type="http://schemas.openxmlformats.org/officeDocument/2006/relationships/chart" Target="../charts/chart12.xml"/></Relationships>
</file>

<file path=xl/drawings/_rels/drawing4.xml.rels><?xml version="1.0" encoding="UTF-8" standalone="yes"?>
<Relationships xmlns="http://schemas.openxmlformats.org/package/2006/relationships"><Relationship Id="rId2" Type="http://schemas.openxmlformats.org/officeDocument/2006/relationships/chart" Target="../charts/chart15.xml"/><Relationship Id="rId1" Type="http://schemas.openxmlformats.org/officeDocument/2006/relationships/chart" Target="../charts/chart14.xml"/></Relationships>
</file>

<file path=xl/drawings/drawing1.xml><?xml version="1.0" encoding="utf-8"?>
<xdr:wsDr xmlns:xdr="http://schemas.openxmlformats.org/drawingml/2006/spreadsheetDrawing" xmlns:a="http://schemas.openxmlformats.org/drawingml/2006/main">
  <xdr:twoCellAnchor>
    <xdr:from>
      <xdr:col>14</xdr:col>
      <xdr:colOff>495300</xdr:colOff>
      <xdr:row>98</xdr:row>
      <xdr:rowOff>57150</xdr:rowOff>
    </xdr:from>
    <xdr:to>
      <xdr:col>19</xdr:col>
      <xdr:colOff>209550</xdr:colOff>
      <xdr:row>109</xdr:row>
      <xdr:rowOff>266700</xdr:rowOff>
    </xdr:to>
    <xdr:graphicFrame macro="">
      <xdr:nvGraphicFramePr>
        <xdr:cNvPr id="4" name="Диаграмма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400050</xdr:colOff>
      <xdr:row>26</xdr:row>
      <xdr:rowOff>47625</xdr:rowOff>
    </xdr:from>
    <xdr:to>
      <xdr:col>23</xdr:col>
      <xdr:colOff>419100</xdr:colOff>
      <xdr:row>40</xdr:row>
      <xdr:rowOff>85725</xdr:rowOff>
    </xdr:to>
    <xdr:graphicFrame macro="">
      <xdr:nvGraphicFramePr>
        <xdr:cNvPr id="5" name="Диаграмма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14</xdr:col>
      <xdr:colOff>142875</xdr:colOff>
      <xdr:row>42</xdr:row>
      <xdr:rowOff>28575</xdr:rowOff>
    </xdr:from>
    <xdr:to>
      <xdr:col>21</xdr:col>
      <xdr:colOff>447675</xdr:colOff>
      <xdr:row>56</xdr:row>
      <xdr:rowOff>28575</xdr:rowOff>
    </xdr:to>
    <xdr:graphicFrame macro="">
      <xdr:nvGraphicFramePr>
        <xdr:cNvPr id="10" name="Диаграмма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13</xdr:col>
      <xdr:colOff>552450</xdr:colOff>
      <xdr:row>101</xdr:row>
      <xdr:rowOff>28575</xdr:rowOff>
    </xdr:from>
    <xdr:to>
      <xdr:col>21</xdr:col>
      <xdr:colOff>247650</xdr:colOff>
      <xdr:row>113</xdr:row>
      <xdr:rowOff>47625</xdr:rowOff>
    </xdr:to>
    <xdr:graphicFrame macro="">
      <xdr:nvGraphicFramePr>
        <xdr:cNvPr id="14" name="Диаграмма 1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14</xdr:col>
      <xdr:colOff>533400</xdr:colOff>
      <xdr:row>86</xdr:row>
      <xdr:rowOff>38100</xdr:rowOff>
    </xdr:from>
    <xdr:to>
      <xdr:col>22</xdr:col>
      <xdr:colOff>228600</xdr:colOff>
      <xdr:row>98</xdr:row>
      <xdr:rowOff>114300</xdr:rowOff>
    </xdr:to>
    <xdr:graphicFrame macro="">
      <xdr:nvGraphicFramePr>
        <xdr:cNvPr id="16" name="Диаграмма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15</xdr:col>
      <xdr:colOff>542926</xdr:colOff>
      <xdr:row>43</xdr:row>
      <xdr:rowOff>71437</xdr:rowOff>
    </xdr:from>
    <xdr:to>
      <xdr:col>22</xdr:col>
      <xdr:colOff>542926</xdr:colOff>
      <xdr:row>66</xdr:row>
      <xdr:rowOff>133350</xdr:rowOff>
    </xdr:to>
    <xdr:graphicFrame macro="">
      <xdr:nvGraphicFramePr>
        <xdr:cNvPr id="2" name="Диаграмма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16</xdr:col>
      <xdr:colOff>76201</xdr:colOff>
      <xdr:row>33</xdr:row>
      <xdr:rowOff>33336</xdr:rowOff>
    </xdr:from>
    <xdr:to>
      <xdr:col>27</xdr:col>
      <xdr:colOff>19049</xdr:colOff>
      <xdr:row>51</xdr:row>
      <xdr:rowOff>38099</xdr:rowOff>
    </xdr:to>
    <xdr:graphicFrame macro="">
      <xdr:nvGraphicFramePr>
        <xdr:cNvPr id="3" name="Диаграмма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xdr:col>
      <xdr:colOff>581025</xdr:colOff>
      <xdr:row>75</xdr:row>
      <xdr:rowOff>52387</xdr:rowOff>
    </xdr:from>
    <xdr:to>
      <xdr:col>20</xdr:col>
      <xdr:colOff>276225</xdr:colOff>
      <xdr:row>86</xdr:row>
      <xdr:rowOff>195262</xdr:rowOff>
    </xdr:to>
    <xdr:graphicFrame macro="">
      <xdr:nvGraphicFramePr>
        <xdr:cNvPr id="6" name="Диаграмма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13</xdr:col>
      <xdr:colOff>47625</xdr:colOff>
      <xdr:row>18</xdr:row>
      <xdr:rowOff>166686</xdr:rowOff>
    </xdr:from>
    <xdr:to>
      <xdr:col>21</xdr:col>
      <xdr:colOff>504825</xdr:colOff>
      <xdr:row>35</xdr:row>
      <xdr:rowOff>76200</xdr:rowOff>
    </xdr:to>
    <xdr:graphicFrame macro="">
      <xdr:nvGraphicFramePr>
        <xdr:cNvPr id="7" name="Диаграмма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5</xdr:col>
      <xdr:colOff>180975</xdr:colOff>
      <xdr:row>1</xdr:row>
      <xdr:rowOff>523875</xdr:rowOff>
    </xdr:from>
    <xdr:to>
      <xdr:col>11</xdr:col>
      <xdr:colOff>190500</xdr:colOff>
      <xdr:row>5</xdr:row>
      <xdr:rowOff>533400</xdr:rowOff>
    </xdr:to>
    <xdr:graphicFrame macro="">
      <xdr:nvGraphicFramePr>
        <xdr:cNvPr id="2" name="Диаграмма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114300</xdr:colOff>
      <xdr:row>3</xdr:row>
      <xdr:rowOff>200025</xdr:rowOff>
    </xdr:from>
    <xdr:to>
      <xdr:col>14</xdr:col>
      <xdr:colOff>419100</xdr:colOff>
      <xdr:row>6</xdr:row>
      <xdr:rowOff>1009650</xdr:rowOff>
    </xdr:to>
    <xdr:graphicFrame macro="">
      <xdr:nvGraphicFramePr>
        <xdr:cNvPr id="3" name="Диаграмма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6</xdr:col>
      <xdr:colOff>457200</xdr:colOff>
      <xdr:row>0</xdr:row>
      <xdr:rowOff>180975</xdr:rowOff>
    </xdr:from>
    <xdr:to>
      <xdr:col>14</xdr:col>
      <xdr:colOff>152400</xdr:colOff>
      <xdr:row>6</xdr:row>
      <xdr:rowOff>0</xdr:rowOff>
    </xdr:to>
    <xdr:graphicFrame macro="">
      <xdr:nvGraphicFramePr>
        <xdr:cNvPr id="2" name="Диаграмма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476250</xdr:colOff>
      <xdr:row>7</xdr:row>
      <xdr:rowOff>361950</xdr:rowOff>
    </xdr:from>
    <xdr:to>
      <xdr:col>9</xdr:col>
      <xdr:colOff>171450</xdr:colOff>
      <xdr:row>10</xdr:row>
      <xdr:rowOff>1038225</xdr:rowOff>
    </xdr:to>
    <xdr:graphicFrame macro="">
      <xdr:nvGraphicFramePr>
        <xdr:cNvPr id="4" name="Диаграмма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4</xdr:col>
      <xdr:colOff>76201</xdr:colOff>
      <xdr:row>1</xdr:row>
      <xdr:rowOff>514350</xdr:rowOff>
    </xdr:from>
    <xdr:to>
      <xdr:col>9</xdr:col>
      <xdr:colOff>552450</xdr:colOff>
      <xdr:row>4</xdr:row>
      <xdr:rowOff>133350</xdr:rowOff>
    </xdr:to>
    <xdr:graphicFrame macro="">
      <xdr:nvGraphicFramePr>
        <xdr:cNvPr id="4" name="Диаграмма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171450</xdr:colOff>
      <xdr:row>1</xdr:row>
      <xdr:rowOff>352425</xdr:rowOff>
    </xdr:from>
    <xdr:to>
      <xdr:col>17</xdr:col>
      <xdr:colOff>219075</xdr:colOff>
      <xdr:row>4</xdr:row>
      <xdr:rowOff>161925</xdr:rowOff>
    </xdr:to>
    <xdr:graphicFrame macro="">
      <xdr:nvGraphicFramePr>
        <xdr:cNvPr id="5" name="Диаграмма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0;&#1086;&#1087;&#1080;&#1103;%20Xl00000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ow r="21">
          <cell r="M21">
            <v>0.16224107276738856</v>
          </cell>
        </row>
        <row r="22">
          <cell r="M22">
            <v>0.46339807852965748</v>
          </cell>
        </row>
        <row r="23">
          <cell r="M23">
            <v>0.16352660497397339</v>
          </cell>
        </row>
        <row r="24">
          <cell r="M24">
            <v>0.21824165113638799</v>
          </cell>
        </row>
        <row r="26">
          <cell r="H26">
            <v>21</v>
          </cell>
          <cell r="K26">
            <v>0.41666666666666669</v>
          </cell>
        </row>
        <row r="27">
          <cell r="K27">
            <v>0.25</v>
          </cell>
        </row>
        <row r="28">
          <cell r="K28">
            <v>0.27083333333333331</v>
          </cell>
        </row>
        <row r="29">
          <cell r="K29">
            <v>8.3333333333333329E-2</v>
          </cell>
        </row>
        <row r="30">
          <cell r="K30">
            <v>6.25E-2</v>
          </cell>
        </row>
        <row r="31">
          <cell r="K31">
            <v>8.3333333333333329E-2</v>
          </cell>
        </row>
        <row r="32">
          <cell r="K32">
            <v>6.25E-2</v>
          </cell>
        </row>
        <row r="33">
          <cell r="K33">
            <v>8.3333333333333329E-2</v>
          </cell>
        </row>
        <row r="34">
          <cell r="K34">
            <v>6.25E-2</v>
          </cell>
        </row>
      </sheetData>
      <sheetData sheetId="1"/>
      <sheetData sheetId="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20"/>
  <sheetViews>
    <sheetView tabSelected="1" topLeftCell="A89" workbookViewId="0">
      <selection activeCell="L33" sqref="L33"/>
    </sheetView>
  </sheetViews>
  <sheetFormatPr defaultRowHeight="15" x14ac:dyDescent="0.25"/>
  <cols>
    <col min="1" max="1" width="34.85546875" style="1" customWidth="1"/>
    <col min="2" max="2" width="3.28515625" customWidth="1"/>
    <col min="3" max="3" width="6.5703125" customWidth="1"/>
    <col min="4" max="4" width="3.5703125" customWidth="1"/>
    <col min="5" max="5" width="6.7109375" style="17" customWidth="1"/>
    <col min="6" max="6" width="3.42578125" customWidth="1"/>
    <col min="7" max="7" width="6.28515625" style="17" customWidth="1"/>
    <col min="8" max="8" width="3.85546875" customWidth="1"/>
    <col min="9" max="9" width="6.85546875" style="17" customWidth="1"/>
    <col min="10" max="10" width="3.7109375" customWidth="1"/>
    <col min="11" max="11" width="7.42578125" style="17" customWidth="1"/>
    <col min="12" max="12" width="9.140625" style="17"/>
  </cols>
  <sheetData>
    <row r="1" spans="1:13" ht="15.75" thickBot="1" x14ac:dyDescent="0.3">
      <c r="A1" s="30" t="s">
        <v>35</v>
      </c>
      <c r="B1" s="30"/>
      <c r="C1" s="30"/>
      <c r="D1" s="30"/>
      <c r="E1" s="31"/>
      <c r="F1" s="30"/>
      <c r="G1" s="31"/>
      <c r="H1" s="30"/>
      <c r="I1" s="31"/>
      <c r="J1" s="30"/>
      <c r="K1" s="29"/>
    </row>
    <row r="2" spans="1:13" ht="26.25" thickBot="1" x14ac:dyDescent="0.3">
      <c r="A2" s="4" t="s">
        <v>0</v>
      </c>
      <c r="B2" s="7" t="s">
        <v>29</v>
      </c>
      <c r="C2" s="7" t="s">
        <v>30</v>
      </c>
      <c r="D2" s="7" t="s">
        <v>31</v>
      </c>
      <c r="E2" s="27"/>
      <c r="F2" s="7" t="s">
        <v>32</v>
      </c>
      <c r="G2" s="27"/>
      <c r="H2" s="7" t="s">
        <v>33</v>
      </c>
      <c r="I2" s="27"/>
      <c r="J2" s="7" t="s">
        <v>34</v>
      </c>
      <c r="K2" s="27"/>
      <c r="L2" s="26"/>
    </row>
    <row r="3" spans="1:13" ht="15.75" customHeight="1" thickBot="1" x14ac:dyDescent="0.3">
      <c r="A3" s="4" t="s">
        <v>1</v>
      </c>
      <c r="B3" s="5">
        <v>49</v>
      </c>
      <c r="C3" s="5"/>
      <c r="D3" s="5">
        <v>55</v>
      </c>
      <c r="E3" s="25"/>
      <c r="F3" s="5">
        <v>40</v>
      </c>
      <c r="G3" s="25"/>
      <c r="H3" s="5">
        <v>52</v>
      </c>
      <c r="I3" s="25"/>
      <c r="J3" s="5">
        <v>52</v>
      </c>
      <c r="K3" s="25"/>
      <c r="L3" s="26">
        <f>B3+D3+F3+H3+J3</f>
        <v>248</v>
      </c>
    </row>
    <row r="4" spans="1:13" ht="18.75" customHeight="1" thickBot="1" x14ac:dyDescent="0.3">
      <c r="A4" s="4" t="s">
        <v>2</v>
      </c>
      <c r="B4" s="5">
        <v>47</v>
      </c>
      <c r="C4" s="8">
        <f>47/49</f>
        <v>0.95918367346938771</v>
      </c>
      <c r="D4" s="5">
        <v>48</v>
      </c>
      <c r="E4" s="25">
        <f>B4/D3</f>
        <v>0.8545454545454545</v>
      </c>
      <c r="F4" s="5">
        <v>36</v>
      </c>
      <c r="G4" s="25">
        <f>F4/F3</f>
        <v>0.9</v>
      </c>
      <c r="H4" s="5">
        <v>49</v>
      </c>
      <c r="I4" s="25">
        <f>49/52</f>
        <v>0.94230769230769229</v>
      </c>
      <c r="J4" s="5">
        <v>41</v>
      </c>
      <c r="K4" s="25">
        <f>41/52</f>
        <v>0.78846153846153844</v>
      </c>
      <c r="L4" s="26">
        <f>B4+D4+F4+H4+J4</f>
        <v>221</v>
      </c>
      <c r="M4" s="2">
        <f>(C4+E4+G4+I4+K4)/5</f>
        <v>0.88889967175681461</v>
      </c>
    </row>
    <row r="5" spans="1:13" ht="28.5" customHeight="1" thickBot="1" x14ac:dyDescent="0.3">
      <c r="A5" s="9" t="s">
        <v>3</v>
      </c>
      <c r="B5" s="5"/>
      <c r="C5" s="8"/>
      <c r="D5" s="5"/>
      <c r="E5" s="25"/>
      <c r="F5" s="5"/>
      <c r="G5" s="25"/>
      <c r="H5" s="5"/>
      <c r="I5" s="25"/>
      <c r="J5" s="5"/>
      <c r="K5" s="25"/>
      <c r="L5" s="26"/>
    </row>
    <row r="6" spans="1:13" ht="15.75" customHeight="1" thickBot="1" x14ac:dyDescent="0.3">
      <c r="A6" s="10" t="s">
        <v>36</v>
      </c>
      <c r="B6" s="5">
        <v>28</v>
      </c>
      <c r="C6" s="25">
        <f>B6/47</f>
        <v>0.5957446808510638</v>
      </c>
      <c r="D6" s="5">
        <v>16</v>
      </c>
      <c r="E6" s="25">
        <f>B6/47</f>
        <v>0.5957446808510638</v>
      </c>
      <c r="F6" s="5">
        <v>24</v>
      </c>
      <c r="G6" s="25">
        <f>F6/36</f>
        <v>0.66666666666666663</v>
      </c>
      <c r="H6" s="5">
        <v>25</v>
      </c>
      <c r="I6" s="25">
        <f>H6/49</f>
        <v>0.51020408163265307</v>
      </c>
      <c r="J6" s="5">
        <v>23</v>
      </c>
      <c r="K6" s="25">
        <f>J6/41</f>
        <v>0.56097560975609762</v>
      </c>
      <c r="L6" s="26">
        <f>SUM(C6+E6+G6+I6+K6)/5</f>
        <v>0.58586714395150896</v>
      </c>
      <c r="M6">
        <f>J6+H6+F6+D6+B6</f>
        <v>116</v>
      </c>
    </row>
    <row r="7" spans="1:13" ht="15.75" customHeight="1" thickBot="1" x14ac:dyDescent="0.3">
      <c r="A7" s="10" t="s">
        <v>37</v>
      </c>
      <c r="B7" s="5">
        <v>24</v>
      </c>
      <c r="C7" s="25">
        <f t="shared" ref="C7:C68" si="0">B7/47</f>
        <v>0.51063829787234039</v>
      </c>
      <c r="D7" s="5">
        <v>21</v>
      </c>
      <c r="E7" s="25">
        <f t="shared" ref="E7:E68" si="1">B7/47</f>
        <v>0.51063829787234039</v>
      </c>
      <c r="F7" s="5">
        <v>20</v>
      </c>
      <c r="G7" s="25">
        <f t="shared" ref="G7:G68" si="2">F7/36</f>
        <v>0.55555555555555558</v>
      </c>
      <c r="H7" s="5">
        <v>11</v>
      </c>
      <c r="I7" s="25">
        <f t="shared" ref="I7:I68" si="3">H7/49</f>
        <v>0.22448979591836735</v>
      </c>
      <c r="J7" s="5">
        <v>6</v>
      </c>
      <c r="K7" s="25">
        <f t="shared" ref="K7:K68" si="4">J7/41</f>
        <v>0.14634146341463414</v>
      </c>
      <c r="L7" s="26">
        <f t="shared" ref="L7:L69" si="5">SUM(C7+E7+G7+I7+K7)/5</f>
        <v>0.38953268212664754</v>
      </c>
      <c r="M7">
        <f t="shared" ref="M7:M69" si="6">J7+H7+F7+D7+B7</f>
        <v>82</v>
      </c>
    </row>
    <row r="8" spans="1:13" ht="15.75" customHeight="1" thickBot="1" x14ac:dyDescent="0.3">
      <c r="A8" s="10" t="s">
        <v>38</v>
      </c>
      <c r="B8" s="5">
        <v>16</v>
      </c>
      <c r="C8" s="25">
        <f t="shared" si="0"/>
        <v>0.34042553191489361</v>
      </c>
      <c r="D8" s="5">
        <v>12</v>
      </c>
      <c r="E8" s="25">
        <f t="shared" si="1"/>
        <v>0.34042553191489361</v>
      </c>
      <c r="F8" s="5">
        <v>8</v>
      </c>
      <c r="G8" s="25">
        <f t="shared" si="2"/>
        <v>0.22222222222222221</v>
      </c>
      <c r="H8" s="5">
        <v>9</v>
      </c>
      <c r="I8" s="25">
        <f t="shared" si="3"/>
        <v>0.18367346938775511</v>
      </c>
      <c r="J8" s="5">
        <v>6</v>
      </c>
      <c r="K8" s="25">
        <f t="shared" si="4"/>
        <v>0.14634146341463414</v>
      </c>
      <c r="L8" s="26">
        <f t="shared" si="5"/>
        <v>0.24661764377087972</v>
      </c>
      <c r="M8">
        <f t="shared" si="6"/>
        <v>51</v>
      </c>
    </row>
    <row r="9" spans="1:13" ht="15.75" customHeight="1" thickBot="1" x14ac:dyDescent="0.3">
      <c r="A9" s="10" t="s">
        <v>39</v>
      </c>
      <c r="B9" s="5">
        <v>3</v>
      </c>
      <c r="C9" s="25">
        <f t="shared" si="0"/>
        <v>6.3829787234042548E-2</v>
      </c>
      <c r="D9" s="5">
        <v>7</v>
      </c>
      <c r="E9" s="25">
        <f t="shared" si="1"/>
        <v>6.3829787234042548E-2</v>
      </c>
      <c r="F9" s="5">
        <v>6</v>
      </c>
      <c r="G9" s="25">
        <f t="shared" si="2"/>
        <v>0.16666666666666666</v>
      </c>
      <c r="H9" s="5">
        <v>5</v>
      </c>
      <c r="I9" s="25">
        <f t="shared" si="3"/>
        <v>0.10204081632653061</v>
      </c>
      <c r="J9" s="5">
        <v>10</v>
      </c>
      <c r="K9" s="25">
        <f t="shared" si="4"/>
        <v>0.24390243902439024</v>
      </c>
      <c r="L9" s="26">
        <f t="shared" si="5"/>
        <v>0.12805389929713451</v>
      </c>
      <c r="M9">
        <f t="shared" si="6"/>
        <v>31</v>
      </c>
    </row>
    <row r="10" spans="1:13" ht="15.75" customHeight="1" thickBot="1" x14ac:dyDescent="0.3">
      <c r="A10" s="10" t="s">
        <v>40</v>
      </c>
      <c r="B10" s="5">
        <v>25</v>
      </c>
      <c r="C10" s="25">
        <f t="shared" si="0"/>
        <v>0.53191489361702127</v>
      </c>
      <c r="D10" s="5">
        <v>16</v>
      </c>
      <c r="E10" s="25">
        <f t="shared" si="1"/>
        <v>0.53191489361702127</v>
      </c>
      <c r="F10" s="5">
        <v>12</v>
      </c>
      <c r="G10" s="25">
        <f t="shared" si="2"/>
        <v>0.33333333333333331</v>
      </c>
      <c r="H10" s="5">
        <v>23</v>
      </c>
      <c r="I10" s="25">
        <f t="shared" si="3"/>
        <v>0.46938775510204084</v>
      </c>
      <c r="J10" s="5">
        <v>8</v>
      </c>
      <c r="K10" s="25">
        <f t="shared" si="4"/>
        <v>0.1951219512195122</v>
      </c>
      <c r="L10" s="26">
        <f t="shared" si="5"/>
        <v>0.41233456537778579</v>
      </c>
      <c r="M10">
        <f t="shared" si="6"/>
        <v>84</v>
      </c>
    </row>
    <row r="11" spans="1:13" ht="15.75" customHeight="1" thickBot="1" x14ac:dyDescent="0.3">
      <c r="A11" s="10" t="s">
        <v>41</v>
      </c>
      <c r="B11" s="5">
        <v>3</v>
      </c>
      <c r="C11" s="25">
        <f t="shared" si="0"/>
        <v>6.3829787234042548E-2</v>
      </c>
      <c r="D11" s="5">
        <v>2</v>
      </c>
      <c r="E11" s="25">
        <f t="shared" si="1"/>
        <v>6.3829787234042548E-2</v>
      </c>
      <c r="F11" s="5">
        <v>1</v>
      </c>
      <c r="G11" s="25">
        <f t="shared" si="2"/>
        <v>2.7777777777777776E-2</v>
      </c>
      <c r="H11" s="5">
        <v>2</v>
      </c>
      <c r="I11" s="25">
        <f t="shared" si="3"/>
        <v>4.0816326530612242E-2</v>
      </c>
      <c r="J11" s="5"/>
      <c r="K11" s="25">
        <f t="shared" si="4"/>
        <v>0</v>
      </c>
      <c r="L11" s="26">
        <f t="shared" si="5"/>
        <v>3.9250735755295016E-2</v>
      </c>
      <c r="M11">
        <f t="shared" si="6"/>
        <v>8</v>
      </c>
    </row>
    <row r="12" spans="1:13" ht="16.5" customHeight="1" thickBot="1" x14ac:dyDescent="0.3">
      <c r="A12" s="10" t="s">
        <v>42</v>
      </c>
      <c r="B12" s="5">
        <v>4</v>
      </c>
      <c r="C12" s="25">
        <f t="shared" si="0"/>
        <v>8.5106382978723402E-2</v>
      </c>
      <c r="D12" s="5">
        <v>14</v>
      </c>
      <c r="E12" s="25">
        <f t="shared" si="1"/>
        <v>8.5106382978723402E-2</v>
      </c>
      <c r="F12" s="5"/>
      <c r="G12" s="25">
        <f t="shared" si="2"/>
        <v>0</v>
      </c>
      <c r="H12" s="5"/>
      <c r="I12" s="25">
        <f t="shared" si="3"/>
        <v>0</v>
      </c>
      <c r="J12" s="5"/>
      <c r="K12" s="25">
        <f t="shared" si="4"/>
        <v>0</v>
      </c>
      <c r="L12" s="26">
        <f t="shared" si="5"/>
        <v>3.4042553191489362E-2</v>
      </c>
      <c r="M12">
        <f t="shared" si="6"/>
        <v>18</v>
      </c>
    </row>
    <row r="13" spans="1:13" ht="15.75" thickBot="1" x14ac:dyDescent="0.3">
      <c r="A13" s="6" t="s">
        <v>4</v>
      </c>
      <c r="B13" s="5"/>
      <c r="C13" s="25"/>
      <c r="D13" s="5"/>
      <c r="E13" s="25"/>
      <c r="F13" s="5"/>
      <c r="G13" s="25"/>
      <c r="H13" s="5"/>
      <c r="I13" s="25"/>
      <c r="J13" s="5"/>
      <c r="K13" s="25"/>
      <c r="L13" s="26"/>
      <c r="M13">
        <f t="shared" si="6"/>
        <v>0</v>
      </c>
    </row>
    <row r="14" spans="1:13" ht="17.25" customHeight="1" thickBot="1" x14ac:dyDescent="0.3">
      <c r="A14" s="11" t="s">
        <v>16</v>
      </c>
      <c r="B14" s="5">
        <v>35</v>
      </c>
      <c r="C14" s="25">
        <f t="shared" si="0"/>
        <v>0.74468085106382975</v>
      </c>
      <c r="D14" s="5">
        <v>17</v>
      </c>
      <c r="E14" s="25">
        <f t="shared" si="1"/>
        <v>0.74468085106382975</v>
      </c>
      <c r="F14" s="5">
        <v>28</v>
      </c>
      <c r="G14" s="25">
        <f t="shared" si="2"/>
        <v>0.77777777777777779</v>
      </c>
      <c r="H14" s="5">
        <v>26</v>
      </c>
      <c r="I14" s="25">
        <f t="shared" si="3"/>
        <v>0.53061224489795922</v>
      </c>
      <c r="J14" s="5">
        <v>18</v>
      </c>
      <c r="K14" s="25">
        <f t="shared" si="4"/>
        <v>0.43902439024390244</v>
      </c>
      <c r="L14" s="26">
        <f t="shared" si="5"/>
        <v>0.6473552230094598</v>
      </c>
      <c r="M14">
        <f t="shared" si="6"/>
        <v>124</v>
      </c>
    </row>
    <row r="15" spans="1:13" ht="15" hidden="1" customHeight="1" x14ac:dyDescent="0.25">
      <c r="A15" s="12"/>
      <c r="B15" s="5"/>
      <c r="C15" s="25">
        <f t="shared" si="0"/>
        <v>0</v>
      </c>
      <c r="D15" s="5"/>
      <c r="E15" s="25">
        <f t="shared" si="1"/>
        <v>0</v>
      </c>
      <c r="F15" s="5"/>
      <c r="G15" s="25">
        <f t="shared" si="2"/>
        <v>0</v>
      </c>
      <c r="H15" s="5"/>
      <c r="I15" s="25">
        <f t="shared" si="3"/>
        <v>0</v>
      </c>
      <c r="J15" s="5"/>
      <c r="K15" s="25">
        <f t="shared" si="4"/>
        <v>0</v>
      </c>
      <c r="L15" s="26">
        <f t="shared" si="5"/>
        <v>0</v>
      </c>
      <c r="M15">
        <f t="shared" si="6"/>
        <v>0</v>
      </c>
    </row>
    <row r="16" spans="1:13" ht="16.5" customHeight="1" thickBot="1" x14ac:dyDescent="0.3">
      <c r="A16" s="11" t="s">
        <v>14</v>
      </c>
      <c r="B16" s="5">
        <v>5</v>
      </c>
      <c r="C16" s="25">
        <f t="shared" si="0"/>
        <v>0.10638297872340426</v>
      </c>
      <c r="D16" s="5">
        <v>4</v>
      </c>
      <c r="E16" s="25">
        <f t="shared" si="1"/>
        <v>0.10638297872340426</v>
      </c>
      <c r="F16" s="5">
        <v>8</v>
      </c>
      <c r="G16" s="25">
        <f t="shared" si="2"/>
        <v>0.22222222222222221</v>
      </c>
      <c r="H16" s="5">
        <v>10</v>
      </c>
      <c r="I16" s="25">
        <f t="shared" si="3"/>
        <v>0.20408163265306123</v>
      </c>
      <c r="J16" s="5">
        <v>18</v>
      </c>
      <c r="K16" s="25">
        <f t="shared" si="4"/>
        <v>0.43902439024390244</v>
      </c>
      <c r="L16" s="26">
        <f t="shared" si="5"/>
        <v>0.21561884051319885</v>
      </c>
      <c r="M16">
        <f t="shared" si="6"/>
        <v>45</v>
      </c>
    </row>
    <row r="17" spans="1:13" ht="15.75" thickBot="1" x14ac:dyDescent="0.3">
      <c r="A17" s="11" t="s">
        <v>43</v>
      </c>
      <c r="B17" s="5">
        <v>2</v>
      </c>
      <c r="C17" s="25">
        <f t="shared" si="0"/>
        <v>4.2553191489361701E-2</v>
      </c>
      <c r="D17" s="5">
        <v>4</v>
      </c>
      <c r="E17" s="25">
        <f t="shared" si="1"/>
        <v>4.2553191489361701E-2</v>
      </c>
      <c r="F17" s="5">
        <v>1</v>
      </c>
      <c r="G17" s="25">
        <f t="shared" si="2"/>
        <v>2.7777777777777776E-2</v>
      </c>
      <c r="H17" s="5">
        <v>3</v>
      </c>
      <c r="I17" s="25">
        <f t="shared" si="3"/>
        <v>6.1224489795918366E-2</v>
      </c>
      <c r="J17" s="5">
        <v>4</v>
      </c>
      <c r="K17" s="25">
        <f t="shared" si="4"/>
        <v>9.7560975609756101E-2</v>
      </c>
      <c r="L17" s="26">
        <f t="shared" si="5"/>
        <v>5.4333925232435118E-2</v>
      </c>
      <c r="M17">
        <f t="shared" si="6"/>
        <v>14</v>
      </c>
    </row>
    <row r="18" spans="1:13" ht="15.75" thickBot="1" x14ac:dyDescent="0.3">
      <c r="A18" s="11" t="s">
        <v>44</v>
      </c>
      <c r="B18" s="5">
        <v>1</v>
      </c>
      <c r="C18" s="25">
        <f t="shared" si="0"/>
        <v>2.1276595744680851E-2</v>
      </c>
      <c r="D18" s="5">
        <v>2</v>
      </c>
      <c r="E18" s="25">
        <f t="shared" si="1"/>
        <v>2.1276595744680851E-2</v>
      </c>
      <c r="F18" s="5"/>
      <c r="G18" s="25">
        <f t="shared" si="2"/>
        <v>0</v>
      </c>
      <c r="H18" s="5">
        <v>2</v>
      </c>
      <c r="I18" s="25">
        <f t="shared" si="3"/>
        <v>4.0816326530612242E-2</v>
      </c>
      <c r="J18" s="5"/>
      <c r="K18" s="25">
        <f t="shared" si="4"/>
        <v>0</v>
      </c>
      <c r="L18" s="26">
        <f t="shared" si="5"/>
        <v>1.6673903603994789E-2</v>
      </c>
      <c r="M18">
        <f t="shared" si="6"/>
        <v>5</v>
      </c>
    </row>
    <row r="19" spans="1:13" ht="15.75" thickBot="1" x14ac:dyDescent="0.3">
      <c r="A19" s="11" t="s">
        <v>45</v>
      </c>
      <c r="B19" s="5">
        <v>4</v>
      </c>
      <c r="C19" s="25">
        <f t="shared" si="0"/>
        <v>8.5106382978723402E-2</v>
      </c>
      <c r="D19" s="5">
        <v>1</v>
      </c>
      <c r="E19" s="25">
        <f t="shared" si="1"/>
        <v>8.5106382978723402E-2</v>
      </c>
      <c r="F19" s="5"/>
      <c r="G19" s="25">
        <f t="shared" si="2"/>
        <v>0</v>
      </c>
      <c r="H19" s="5">
        <v>5</v>
      </c>
      <c r="I19" s="25">
        <f t="shared" si="3"/>
        <v>0.10204081632653061</v>
      </c>
      <c r="J19" s="5">
        <v>1</v>
      </c>
      <c r="K19" s="25">
        <f t="shared" si="4"/>
        <v>2.4390243902439025E-2</v>
      </c>
      <c r="L19" s="26">
        <f t="shared" si="5"/>
        <v>5.9328765237283296E-2</v>
      </c>
      <c r="M19">
        <f t="shared" si="6"/>
        <v>11</v>
      </c>
    </row>
    <row r="20" spans="1:13" ht="26.25" thickBot="1" x14ac:dyDescent="0.3">
      <c r="A20" s="6" t="s">
        <v>46</v>
      </c>
      <c r="B20" s="5"/>
      <c r="C20" s="25"/>
      <c r="D20" s="5"/>
      <c r="E20" s="25"/>
      <c r="F20" s="5"/>
      <c r="G20" s="25"/>
      <c r="H20" s="5"/>
      <c r="I20" s="25"/>
      <c r="J20" s="5"/>
      <c r="K20" s="25"/>
      <c r="L20" s="26"/>
      <c r="M20">
        <f t="shared" si="6"/>
        <v>0</v>
      </c>
    </row>
    <row r="21" spans="1:13" ht="15.75" thickBot="1" x14ac:dyDescent="0.3">
      <c r="A21" s="5" t="s">
        <v>47</v>
      </c>
      <c r="B21" s="5">
        <v>24</v>
      </c>
      <c r="C21" s="25">
        <f t="shared" si="0"/>
        <v>0.51063829787234039</v>
      </c>
      <c r="D21" s="5">
        <v>15</v>
      </c>
      <c r="E21" s="25">
        <f t="shared" si="1"/>
        <v>0.51063829787234039</v>
      </c>
      <c r="F21" s="5">
        <v>9</v>
      </c>
      <c r="G21" s="25">
        <f t="shared" si="2"/>
        <v>0.25</v>
      </c>
      <c r="H21" s="5">
        <v>10</v>
      </c>
      <c r="I21" s="25">
        <f t="shared" si="3"/>
        <v>0.20408163265306123</v>
      </c>
      <c r="J21" s="5">
        <v>9</v>
      </c>
      <c r="K21" s="25">
        <f>J21/41</f>
        <v>0.21951219512195122</v>
      </c>
      <c r="L21" s="26">
        <f t="shared" si="5"/>
        <v>0.33897408470393864</v>
      </c>
      <c r="M21">
        <f t="shared" si="6"/>
        <v>67</v>
      </c>
    </row>
    <row r="22" spans="1:13" ht="15.75" thickBot="1" x14ac:dyDescent="0.3">
      <c r="A22" s="5" t="s">
        <v>48</v>
      </c>
      <c r="B22" s="5">
        <v>17</v>
      </c>
      <c r="C22" s="25">
        <f t="shared" si="0"/>
        <v>0.36170212765957449</v>
      </c>
      <c r="D22" s="5">
        <v>11</v>
      </c>
      <c r="E22" s="25">
        <f t="shared" si="1"/>
        <v>0.36170212765957449</v>
      </c>
      <c r="F22" s="5">
        <v>14</v>
      </c>
      <c r="G22" s="25">
        <f t="shared" si="2"/>
        <v>0.3888888888888889</v>
      </c>
      <c r="H22" s="5">
        <v>26</v>
      </c>
      <c r="I22" s="25">
        <f t="shared" si="3"/>
        <v>0.53061224489795922</v>
      </c>
      <c r="J22" s="5">
        <v>11</v>
      </c>
      <c r="K22" s="25">
        <f t="shared" si="4"/>
        <v>0.26829268292682928</v>
      </c>
      <c r="L22" s="26">
        <f t="shared" si="5"/>
        <v>0.38223961440656529</v>
      </c>
      <c r="M22">
        <f t="shared" si="6"/>
        <v>79</v>
      </c>
    </row>
    <row r="23" spans="1:13" ht="15.75" thickBot="1" x14ac:dyDescent="0.3">
      <c r="A23" s="5" t="s">
        <v>49</v>
      </c>
      <c r="B23" s="5">
        <v>3</v>
      </c>
      <c r="C23" s="25">
        <f t="shared" si="0"/>
        <v>6.3829787234042548E-2</v>
      </c>
      <c r="D23" s="5">
        <v>3</v>
      </c>
      <c r="E23" s="25">
        <f t="shared" si="1"/>
        <v>6.3829787234042548E-2</v>
      </c>
      <c r="F23" s="5">
        <v>12</v>
      </c>
      <c r="G23" s="25">
        <f t="shared" si="2"/>
        <v>0.33333333333333331</v>
      </c>
      <c r="H23" s="5">
        <v>6</v>
      </c>
      <c r="I23" s="25">
        <f t="shared" si="3"/>
        <v>0.12244897959183673</v>
      </c>
      <c r="J23" s="5">
        <v>13</v>
      </c>
      <c r="K23" s="25">
        <f t="shared" si="4"/>
        <v>0.31707317073170732</v>
      </c>
      <c r="L23" s="26">
        <f t="shared" si="5"/>
        <v>0.18010301162499251</v>
      </c>
      <c r="M23">
        <f t="shared" si="6"/>
        <v>37</v>
      </c>
    </row>
    <row r="24" spans="1:13" ht="15.75" thickBot="1" x14ac:dyDescent="0.3">
      <c r="A24" s="5" t="s">
        <v>50</v>
      </c>
      <c r="B24" s="5">
        <v>2</v>
      </c>
      <c r="C24" s="25">
        <f t="shared" si="0"/>
        <v>4.2553191489361701E-2</v>
      </c>
      <c r="D24" s="5">
        <v>2</v>
      </c>
      <c r="E24" s="25">
        <f t="shared" si="1"/>
        <v>4.2553191489361701E-2</v>
      </c>
      <c r="F24" s="5">
        <v>1</v>
      </c>
      <c r="G24" s="25">
        <f t="shared" si="2"/>
        <v>2.7777777777777776E-2</v>
      </c>
      <c r="H24" s="5">
        <v>8</v>
      </c>
      <c r="I24" s="25">
        <f t="shared" si="3"/>
        <v>0.16326530612244897</v>
      </c>
      <c r="J24" s="5">
        <v>8</v>
      </c>
      <c r="K24" s="25">
        <f t="shared" si="4"/>
        <v>0.1951219512195122</v>
      </c>
      <c r="L24" s="26">
        <f t="shared" si="5"/>
        <v>9.4254283619692472E-2</v>
      </c>
      <c r="M24">
        <f t="shared" si="6"/>
        <v>21</v>
      </c>
    </row>
    <row r="25" spans="1:13" ht="15.75" thickBot="1" x14ac:dyDescent="0.3">
      <c r="A25" s="6" t="s">
        <v>51</v>
      </c>
      <c r="B25" s="5"/>
      <c r="C25" s="25"/>
      <c r="D25" s="5"/>
      <c r="E25" s="25"/>
      <c r="F25" s="5"/>
      <c r="G25" s="25"/>
      <c r="H25" s="5"/>
      <c r="I25" s="25">
        <f t="shared" si="3"/>
        <v>0</v>
      </c>
      <c r="J25" s="5"/>
      <c r="K25" s="25"/>
      <c r="L25" s="26">
        <f t="shared" si="5"/>
        <v>0</v>
      </c>
      <c r="M25">
        <f t="shared" si="6"/>
        <v>0</v>
      </c>
    </row>
    <row r="26" spans="1:13" ht="15.75" thickBot="1" x14ac:dyDescent="0.3">
      <c r="A26" s="5" t="s">
        <v>52</v>
      </c>
      <c r="B26" s="5">
        <v>18</v>
      </c>
      <c r="C26" s="25">
        <f t="shared" si="0"/>
        <v>0.38297872340425532</v>
      </c>
      <c r="D26" s="5">
        <v>5</v>
      </c>
      <c r="E26" s="25">
        <f t="shared" si="1"/>
        <v>0.38297872340425532</v>
      </c>
      <c r="F26" s="5">
        <v>19</v>
      </c>
      <c r="G26" s="25">
        <f t="shared" si="2"/>
        <v>0.52777777777777779</v>
      </c>
      <c r="H26" s="5">
        <v>19</v>
      </c>
      <c r="I26" s="25">
        <f t="shared" si="3"/>
        <v>0.38775510204081631</v>
      </c>
      <c r="J26" s="5">
        <v>13</v>
      </c>
      <c r="K26" s="25">
        <f t="shared" si="4"/>
        <v>0.31707317073170732</v>
      </c>
      <c r="L26" s="26">
        <f t="shared" si="5"/>
        <v>0.39971269947176247</v>
      </c>
      <c r="M26">
        <f t="shared" si="6"/>
        <v>74</v>
      </c>
    </row>
    <row r="27" spans="1:13" ht="15.75" thickBot="1" x14ac:dyDescent="0.3">
      <c r="A27" s="5" t="s">
        <v>53</v>
      </c>
      <c r="B27" s="5">
        <v>6</v>
      </c>
      <c r="C27" s="25">
        <f t="shared" si="0"/>
        <v>0.1276595744680851</v>
      </c>
      <c r="D27" s="5">
        <v>8</v>
      </c>
      <c r="E27" s="25">
        <f t="shared" si="1"/>
        <v>0.1276595744680851</v>
      </c>
      <c r="F27" s="5">
        <v>8</v>
      </c>
      <c r="G27" s="25">
        <f t="shared" si="2"/>
        <v>0.22222222222222221</v>
      </c>
      <c r="H27" s="5">
        <v>8</v>
      </c>
      <c r="I27" s="25">
        <f t="shared" si="3"/>
        <v>0.16326530612244897</v>
      </c>
      <c r="J27" s="5">
        <v>12</v>
      </c>
      <c r="K27" s="25">
        <f t="shared" si="4"/>
        <v>0.29268292682926828</v>
      </c>
      <c r="L27" s="26">
        <f t="shared" si="5"/>
        <v>0.18669792082202194</v>
      </c>
      <c r="M27">
        <f t="shared" si="6"/>
        <v>42</v>
      </c>
    </row>
    <row r="28" spans="1:13" ht="15.75" thickBot="1" x14ac:dyDescent="0.3">
      <c r="A28" s="5" t="s">
        <v>54</v>
      </c>
      <c r="B28" s="5">
        <v>10</v>
      </c>
      <c r="C28" s="25">
        <f t="shared" si="0"/>
        <v>0.21276595744680851</v>
      </c>
      <c r="D28" s="5">
        <v>11</v>
      </c>
      <c r="E28" s="25">
        <f t="shared" si="1"/>
        <v>0.21276595744680851</v>
      </c>
      <c r="F28" s="5">
        <v>4</v>
      </c>
      <c r="G28" s="25">
        <f t="shared" si="2"/>
        <v>0.1111111111111111</v>
      </c>
      <c r="H28" s="5">
        <v>1</v>
      </c>
      <c r="I28" s="25">
        <f t="shared" si="3"/>
        <v>2.0408163265306121E-2</v>
      </c>
      <c r="J28" s="5">
        <v>6</v>
      </c>
      <c r="K28" s="25">
        <f t="shared" si="4"/>
        <v>0.14634146341463414</v>
      </c>
      <c r="L28" s="26">
        <f t="shared" si="5"/>
        <v>0.14067853053693369</v>
      </c>
      <c r="M28">
        <f t="shared" si="6"/>
        <v>32</v>
      </c>
    </row>
    <row r="29" spans="1:13" ht="15.75" thickBot="1" x14ac:dyDescent="0.3">
      <c r="A29" s="5" t="s">
        <v>55</v>
      </c>
      <c r="B29" s="5">
        <v>3</v>
      </c>
      <c r="C29" s="25">
        <f t="shared" si="0"/>
        <v>6.3829787234042548E-2</v>
      </c>
      <c r="D29" s="5">
        <v>1</v>
      </c>
      <c r="E29" s="25">
        <f t="shared" si="1"/>
        <v>6.3829787234042548E-2</v>
      </c>
      <c r="F29" s="5">
        <v>3</v>
      </c>
      <c r="G29" s="25">
        <f t="shared" si="2"/>
        <v>8.3333333333333329E-2</v>
      </c>
      <c r="H29" s="5">
        <v>8</v>
      </c>
      <c r="I29" s="25">
        <f t="shared" si="3"/>
        <v>0.16326530612244897</v>
      </c>
      <c r="J29" s="5">
        <v>2</v>
      </c>
      <c r="K29" s="25">
        <f t="shared" si="4"/>
        <v>4.878048780487805E-2</v>
      </c>
      <c r="L29" s="26">
        <f t="shared" si="5"/>
        <v>8.4607740345749083E-2</v>
      </c>
      <c r="M29">
        <f t="shared" si="6"/>
        <v>17</v>
      </c>
    </row>
    <row r="30" spans="1:13" ht="15.75" thickBot="1" x14ac:dyDescent="0.3">
      <c r="A30" s="5" t="s">
        <v>56</v>
      </c>
      <c r="B30" s="5">
        <v>7</v>
      </c>
      <c r="C30" s="25">
        <f t="shared" si="0"/>
        <v>0.14893617021276595</v>
      </c>
      <c r="D30" s="5">
        <v>5</v>
      </c>
      <c r="E30" s="25">
        <f t="shared" si="1"/>
        <v>0.14893617021276595</v>
      </c>
      <c r="F30" s="5">
        <v>4</v>
      </c>
      <c r="G30" s="25">
        <f t="shared" si="2"/>
        <v>0.1111111111111111</v>
      </c>
      <c r="H30" s="5">
        <v>5</v>
      </c>
      <c r="I30" s="25">
        <f t="shared" si="3"/>
        <v>0.10204081632653061</v>
      </c>
      <c r="J30" s="5">
        <v>3</v>
      </c>
      <c r="K30" s="25">
        <f t="shared" si="4"/>
        <v>7.3170731707317069E-2</v>
      </c>
      <c r="L30" s="26">
        <f t="shared" si="5"/>
        <v>0.11683899991409812</v>
      </c>
      <c r="M30">
        <f t="shared" si="6"/>
        <v>24</v>
      </c>
    </row>
    <row r="31" spans="1:13" ht="15.75" thickBot="1" x14ac:dyDescent="0.3">
      <c r="A31" s="5" t="s">
        <v>57</v>
      </c>
      <c r="B31" s="5">
        <v>3</v>
      </c>
      <c r="C31" s="25">
        <f t="shared" si="0"/>
        <v>6.3829787234042548E-2</v>
      </c>
      <c r="D31" s="5">
        <v>1</v>
      </c>
      <c r="E31" s="25">
        <f t="shared" si="1"/>
        <v>6.3829787234042548E-2</v>
      </c>
      <c r="F31" s="5">
        <v>1</v>
      </c>
      <c r="G31" s="25">
        <f t="shared" si="2"/>
        <v>2.7777777777777776E-2</v>
      </c>
      <c r="H31" s="5">
        <v>1</v>
      </c>
      <c r="I31" s="25">
        <f t="shared" si="3"/>
        <v>2.0408163265306121E-2</v>
      </c>
      <c r="J31" s="5"/>
      <c r="K31" s="25">
        <f t="shared" si="4"/>
        <v>0</v>
      </c>
      <c r="L31" s="26">
        <f t="shared" si="5"/>
        <v>3.5169103102233798E-2</v>
      </c>
      <c r="M31">
        <f t="shared" si="6"/>
        <v>6</v>
      </c>
    </row>
    <row r="32" spans="1:13" ht="15.75" thickBot="1" x14ac:dyDescent="0.3">
      <c r="A32" s="5" t="s">
        <v>58</v>
      </c>
      <c r="B32" s="5">
        <v>1</v>
      </c>
      <c r="C32" s="25">
        <f t="shared" si="0"/>
        <v>2.1276595744680851E-2</v>
      </c>
      <c r="D32" s="5"/>
      <c r="E32" s="25">
        <f t="shared" si="1"/>
        <v>2.1276595744680851E-2</v>
      </c>
      <c r="F32" s="5">
        <v>1</v>
      </c>
      <c r="G32" s="25">
        <f t="shared" si="2"/>
        <v>2.7777777777777776E-2</v>
      </c>
      <c r="H32" s="5"/>
      <c r="I32" s="25">
        <f t="shared" si="3"/>
        <v>0</v>
      </c>
      <c r="J32" s="5">
        <v>1</v>
      </c>
      <c r="K32" s="25">
        <f t="shared" si="4"/>
        <v>2.4390243902439025E-2</v>
      </c>
      <c r="L32" s="26">
        <f t="shared" si="5"/>
        <v>1.8944242633915698E-2</v>
      </c>
      <c r="M32">
        <f t="shared" si="6"/>
        <v>3</v>
      </c>
    </row>
    <row r="33" spans="1:13" ht="15.75" thickBot="1" x14ac:dyDescent="0.3">
      <c r="A33" s="5" t="s">
        <v>59</v>
      </c>
      <c r="B33" s="5">
        <v>31</v>
      </c>
      <c r="C33" s="25">
        <f t="shared" si="0"/>
        <v>0.65957446808510634</v>
      </c>
      <c r="D33" s="5">
        <v>20</v>
      </c>
      <c r="E33" s="25">
        <f t="shared" si="1"/>
        <v>0.65957446808510634</v>
      </c>
      <c r="F33" s="5">
        <v>8</v>
      </c>
      <c r="G33" s="25">
        <f t="shared" si="2"/>
        <v>0.22222222222222221</v>
      </c>
      <c r="H33" s="5">
        <v>14</v>
      </c>
      <c r="I33" s="25">
        <f t="shared" si="3"/>
        <v>0.2857142857142857</v>
      </c>
      <c r="J33" s="5">
        <v>11</v>
      </c>
      <c r="K33" s="25">
        <f t="shared" si="4"/>
        <v>0.26829268292682928</v>
      </c>
      <c r="L33" s="26">
        <v>0.15</v>
      </c>
      <c r="M33">
        <f t="shared" si="6"/>
        <v>84</v>
      </c>
    </row>
    <row r="34" spans="1:13" ht="15.75" thickBot="1" x14ac:dyDescent="0.3">
      <c r="A34" s="5" t="s">
        <v>60</v>
      </c>
      <c r="B34" s="5">
        <v>3</v>
      </c>
      <c r="C34" s="25">
        <f t="shared" si="0"/>
        <v>6.3829787234042548E-2</v>
      </c>
      <c r="D34" s="5">
        <v>2</v>
      </c>
      <c r="E34" s="25">
        <f t="shared" si="1"/>
        <v>6.3829787234042548E-2</v>
      </c>
      <c r="F34" s="5">
        <v>1</v>
      </c>
      <c r="G34" s="25">
        <f t="shared" si="2"/>
        <v>2.7777777777777776E-2</v>
      </c>
      <c r="H34" s="5">
        <v>2</v>
      </c>
      <c r="I34" s="25">
        <f t="shared" si="3"/>
        <v>4.0816326530612242E-2</v>
      </c>
      <c r="J34" s="5"/>
      <c r="K34" s="25"/>
      <c r="L34" s="26">
        <f t="shared" si="5"/>
        <v>3.9250735755295016E-2</v>
      </c>
      <c r="M34">
        <f t="shared" si="6"/>
        <v>8</v>
      </c>
    </row>
    <row r="35" spans="1:13" ht="15.75" thickBot="1" x14ac:dyDescent="0.3">
      <c r="A35" s="6" t="s">
        <v>61</v>
      </c>
      <c r="B35" s="5"/>
      <c r="C35" s="25"/>
      <c r="D35" s="5"/>
      <c r="E35" s="25"/>
      <c r="F35" s="5"/>
      <c r="G35" s="25"/>
      <c r="H35" s="5"/>
      <c r="I35" s="25"/>
      <c r="J35" s="5"/>
      <c r="K35" s="25"/>
      <c r="L35" s="26"/>
      <c r="M35">
        <f t="shared" si="6"/>
        <v>0</v>
      </c>
    </row>
    <row r="36" spans="1:13" ht="15.75" thickBot="1" x14ac:dyDescent="0.3">
      <c r="A36" s="5" t="s">
        <v>62</v>
      </c>
      <c r="B36" s="5">
        <v>29</v>
      </c>
      <c r="C36" s="25">
        <f t="shared" si="0"/>
        <v>0.61702127659574468</v>
      </c>
      <c r="D36" s="5">
        <v>20</v>
      </c>
      <c r="E36" s="25">
        <f t="shared" si="1"/>
        <v>0.61702127659574468</v>
      </c>
      <c r="F36" s="5">
        <v>17</v>
      </c>
      <c r="G36" s="25">
        <f t="shared" si="2"/>
        <v>0.47222222222222221</v>
      </c>
      <c r="H36" s="5">
        <v>28</v>
      </c>
      <c r="I36" s="25">
        <f t="shared" si="3"/>
        <v>0.5714285714285714</v>
      </c>
      <c r="J36" s="5">
        <v>17</v>
      </c>
      <c r="K36" s="25">
        <f t="shared" si="4"/>
        <v>0.41463414634146339</v>
      </c>
      <c r="L36" s="26">
        <f t="shared" si="5"/>
        <v>0.53846549863674931</v>
      </c>
      <c r="M36">
        <f t="shared" si="6"/>
        <v>111</v>
      </c>
    </row>
    <row r="37" spans="1:13" ht="15.75" thickBot="1" x14ac:dyDescent="0.3">
      <c r="A37" s="5" t="s">
        <v>63</v>
      </c>
      <c r="B37" s="5">
        <v>17</v>
      </c>
      <c r="C37" s="25">
        <f t="shared" si="0"/>
        <v>0.36170212765957449</v>
      </c>
      <c r="D37" s="5">
        <v>8</v>
      </c>
      <c r="E37" s="25">
        <f t="shared" si="1"/>
        <v>0.36170212765957449</v>
      </c>
      <c r="F37" s="5">
        <v>1</v>
      </c>
      <c r="G37" s="25">
        <f t="shared" si="2"/>
        <v>2.7777777777777776E-2</v>
      </c>
      <c r="H37" s="5">
        <v>3</v>
      </c>
      <c r="I37" s="25">
        <f t="shared" si="3"/>
        <v>6.1224489795918366E-2</v>
      </c>
      <c r="J37" s="5">
        <v>2</v>
      </c>
      <c r="K37" s="25">
        <f t="shared" si="4"/>
        <v>4.878048780487805E-2</v>
      </c>
      <c r="L37" s="26">
        <f t="shared" si="5"/>
        <v>0.17223740213954464</v>
      </c>
      <c r="M37">
        <f t="shared" si="6"/>
        <v>31</v>
      </c>
    </row>
    <row r="38" spans="1:13" ht="15.75" thickBot="1" x14ac:dyDescent="0.3">
      <c r="A38" s="11" t="s">
        <v>15</v>
      </c>
      <c r="B38" s="5">
        <v>11</v>
      </c>
      <c r="C38" s="25">
        <f t="shared" si="0"/>
        <v>0.23404255319148937</v>
      </c>
      <c r="D38" s="5">
        <v>11</v>
      </c>
      <c r="E38" s="25">
        <f t="shared" si="1"/>
        <v>0.23404255319148937</v>
      </c>
      <c r="F38" s="5">
        <v>8</v>
      </c>
      <c r="G38" s="25">
        <f t="shared" si="2"/>
        <v>0.22222222222222221</v>
      </c>
      <c r="H38" s="5">
        <v>11</v>
      </c>
      <c r="I38" s="25">
        <f t="shared" si="3"/>
        <v>0.22448979591836735</v>
      </c>
      <c r="J38" s="5">
        <v>1</v>
      </c>
      <c r="K38" s="25">
        <f t="shared" si="4"/>
        <v>2.4390243902439025E-2</v>
      </c>
      <c r="L38" s="26">
        <f t="shared" si="5"/>
        <v>0.18783747368520148</v>
      </c>
      <c r="M38">
        <f t="shared" si="6"/>
        <v>42</v>
      </c>
    </row>
    <row r="39" spans="1:13" ht="15.75" thickBot="1" x14ac:dyDescent="0.3">
      <c r="A39" s="5" t="s">
        <v>64</v>
      </c>
      <c r="B39" s="5">
        <v>5</v>
      </c>
      <c r="C39" s="25">
        <f t="shared" si="0"/>
        <v>0.10638297872340426</v>
      </c>
      <c r="D39" s="5">
        <v>4</v>
      </c>
      <c r="E39" s="25">
        <f t="shared" si="1"/>
        <v>0.10638297872340426</v>
      </c>
      <c r="F39" s="5">
        <v>2</v>
      </c>
      <c r="G39" s="25">
        <f t="shared" si="2"/>
        <v>5.5555555555555552E-2</v>
      </c>
      <c r="H39" s="5">
        <v>3</v>
      </c>
      <c r="I39" s="25">
        <f t="shared" si="3"/>
        <v>6.1224489795918366E-2</v>
      </c>
      <c r="J39" s="5">
        <v>3</v>
      </c>
      <c r="K39" s="25">
        <f t="shared" si="4"/>
        <v>7.3170731707317069E-2</v>
      </c>
      <c r="L39" s="26">
        <f t="shared" si="5"/>
        <v>8.0543346901119903E-2</v>
      </c>
      <c r="M39">
        <f t="shared" si="6"/>
        <v>17</v>
      </c>
    </row>
    <row r="40" spans="1:13" ht="15.75" thickBot="1" x14ac:dyDescent="0.3">
      <c r="A40" s="5" t="s">
        <v>65</v>
      </c>
      <c r="B40" s="5">
        <v>7</v>
      </c>
      <c r="C40" s="25">
        <f t="shared" si="0"/>
        <v>0.14893617021276595</v>
      </c>
      <c r="D40" s="5">
        <v>8</v>
      </c>
      <c r="E40" s="25">
        <f t="shared" si="1"/>
        <v>0.14893617021276595</v>
      </c>
      <c r="F40" s="5">
        <v>2</v>
      </c>
      <c r="G40" s="25">
        <f t="shared" si="2"/>
        <v>5.5555555555555552E-2</v>
      </c>
      <c r="H40" s="5"/>
      <c r="I40" s="25">
        <f t="shared" si="3"/>
        <v>0</v>
      </c>
      <c r="J40" s="5"/>
      <c r="K40" s="25">
        <f t="shared" si="4"/>
        <v>0</v>
      </c>
      <c r="L40" s="26">
        <f>SUM(C40+E40+G40+I40+K40)/5</f>
        <v>7.0685579196217499E-2</v>
      </c>
      <c r="M40">
        <f t="shared" si="6"/>
        <v>17</v>
      </c>
    </row>
    <row r="41" spans="1:13" ht="15.75" thickBot="1" x14ac:dyDescent="0.3">
      <c r="A41" s="5" t="s">
        <v>66</v>
      </c>
      <c r="B41" s="5">
        <v>12</v>
      </c>
      <c r="C41" s="25">
        <f t="shared" si="0"/>
        <v>0.25531914893617019</v>
      </c>
      <c r="D41" s="5">
        <v>7</v>
      </c>
      <c r="E41" s="25">
        <f t="shared" si="1"/>
        <v>0.25531914893617019</v>
      </c>
      <c r="F41" s="5">
        <v>8</v>
      </c>
      <c r="G41" s="25">
        <f t="shared" si="2"/>
        <v>0.22222222222222221</v>
      </c>
      <c r="H41" s="5">
        <v>9</v>
      </c>
      <c r="I41" s="25">
        <f t="shared" si="3"/>
        <v>0.18367346938775511</v>
      </c>
      <c r="J41" s="5">
        <v>3</v>
      </c>
      <c r="K41" s="25">
        <f t="shared" si="4"/>
        <v>7.3170731707317069E-2</v>
      </c>
      <c r="L41" s="26">
        <f t="shared" si="5"/>
        <v>0.19794094423792694</v>
      </c>
      <c r="M41">
        <f t="shared" si="6"/>
        <v>39</v>
      </c>
    </row>
    <row r="42" spans="1:13" ht="15.75" thickBot="1" x14ac:dyDescent="0.3">
      <c r="A42" s="5" t="s">
        <v>67</v>
      </c>
      <c r="B42" s="5">
        <v>5</v>
      </c>
      <c r="C42" s="25">
        <f t="shared" si="0"/>
        <v>0.10638297872340426</v>
      </c>
      <c r="D42" s="5">
        <v>5</v>
      </c>
      <c r="E42" s="25">
        <f t="shared" si="1"/>
        <v>0.10638297872340426</v>
      </c>
      <c r="F42" s="5">
        <v>3</v>
      </c>
      <c r="G42" s="25">
        <f t="shared" si="2"/>
        <v>8.3333333333333329E-2</v>
      </c>
      <c r="H42" s="5">
        <v>6</v>
      </c>
      <c r="I42" s="25">
        <f t="shared" si="3"/>
        <v>0.12244897959183673</v>
      </c>
      <c r="J42" s="5">
        <v>11</v>
      </c>
      <c r="K42" s="25">
        <f t="shared" si="4"/>
        <v>0.26829268292682928</v>
      </c>
      <c r="L42" s="26">
        <f t="shared" si="5"/>
        <v>0.13736819065976158</v>
      </c>
      <c r="M42">
        <f t="shared" si="6"/>
        <v>30</v>
      </c>
    </row>
    <row r="43" spans="1:13" ht="15.75" thickBot="1" x14ac:dyDescent="0.3">
      <c r="A43" s="5" t="s">
        <v>68</v>
      </c>
      <c r="B43" s="5">
        <v>17</v>
      </c>
      <c r="C43" s="25">
        <f t="shared" si="0"/>
        <v>0.36170212765957449</v>
      </c>
      <c r="D43" s="5">
        <v>14</v>
      </c>
      <c r="E43" s="25">
        <f t="shared" si="1"/>
        <v>0.36170212765957449</v>
      </c>
      <c r="F43" s="5">
        <v>18</v>
      </c>
      <c r="G43" s="25">
        <f t="shared" si="2"/>
        <v>0.5</v>
      </c>
      <c r="H43" s="5">
        <v>16</v>
      </c>
      <c r="I43" s="25">
        <f t="shared" si="3"/>
        <v>0.32653061224489793</v>
      </c>
      <c r="J43" s="5">
        <v>19</v>
      </c>
      <c r="K43" s="25">
        <f t="shared" si="4"/>
        <v>0.46341463414634149</v>
      </c>
      <c r="L43" s="26">
        <f t="shared" si="5"/>
        <v>0.40266990034207761</v>
      </c>
      <c r="M43">
        <f t="shared" si="6"/>
        <v>84</v>
      </c>
    </row>
    <row r="44" spans="1:13" ht="15.75" thickBot="1" x14ac:dyDescent="0.3">
      <c r="A44" s="5" t="s">
        <v>69</v>
      </c>
      <c r="B44" s="5">
        <v>3</v>
      </c>
      <c r="C44" s="25">
        <f t="shared" si="0"/>
        <v>6.3829787234042548E-2</v>
      </c>
      <c r="D44" s="5">
        <v>5</v>
      </c>
      <c r="E44" s="25">
        <f t="shared" si="1"/>
        <v>6.3829787234042548E-2</v>
      </c>
      <c r="F44" s="5">
        <v>3</v>
      </c>
      <c r="G44" s="25">
        <f t="shared" si="2"/>
        <v>8.3333333333333329E-2</v>
      </c>
      <c r="H44" s="5">
        <v>7</v>
      </c>
      <c r="I44" s="25">
        <f t="shared" si="3"/>
        <v>0.14285714285714285</v>
      </c>
      <c r="J44" s="5">
        <v>6</v>
      </c>
      <c r="K44" s="25">
        <f t="shared" si="4"/>
        <v>0.14634146341463414</v>
      </c>
      <c r="L44" s="26">
        <f t="shared" si="5"/>
        <v>0.10003830281463907</v>
      </c>
      <c r="M44">
        <f t="shared" si="6"/>
        <v>24</v>
      </c>
    </row>
    <row r="45" spans="1:13" ht="12.75" customHeight="1" thickBot="1" x14ac:dyDescent="0.3">
      <c r="A45" s="5" t="s">
        <v>70</v>
      </c>
      <c r="B45" s="5">
        <v>16</v>
      </c>
      <c r="C45" s="25">
        <f t="shared" si="0"/>
        <v>0.34042553191489361</v>
      </c>
      <c r="D45" s="5">
        <v>9</v>
      </c>
      <c r="E45" s="25">
        <f t="shared" si="1"/>
        <v>0.34042553191489361</v>
      </c>
      <c r="F45" s="5">
        <v>3</v>
      </c>
      <c r="G45" s="25">
        <f t="shared" si="2"/>
        <v>8.3333333333333329E-2</v>
      </c>
      <c r="H45" s="5">
        <v>4</v>
      </c>
      <c r="I45" s="25">
        <f t="shared" si="3"/>
        <v>8.1632653061224483E-2</v>
      </c>
      <c r="J45" s="5">
        <v>3</v>
      </c>
      <c r="K45" s="25">
        <f t="shared" si="4"/>
        <v>7.3170731707317069E-2</v>
      </c>
      <c r="L45" s="26">
        <f t="shared" si="5"/>
        <v>0.18379755638633241</v>
      </c>
      <c r="M45">
        <f t="shared" si="6"/>
        <v>35</v>
      </c>
    </row>
    <row r="46" spans="1:13" ht="14.25" customHeight="1" thickBot="1" x14ac:dyDescent="0.3">
      <c r="A46" s="5" t="s">
        <v>71</v>
      </c>
      <c r="B46" s="5">
        <v>3</v>
      </c>
      <c r="C46" s="25">
        <f t="shared" si="0"/>
        <v>6.3829787234042548E-2</v>
      </c>
      <c r="D46" s="5"/>
      <c r="E46" s="25">
        <f t="shared" si="1"/>
        <v>6.3829787234042548E-2</v>
      </c>
      <c r="F46" s="5"/>
      <c r="G46" s="25">
        <f t="shared" si="2"/>
        <v>0</v>
      </c>
      <c r="H46" s="5"/>
      <c r="I46" s="25">
        <f t="shared" si="3"/>
        <v>0</v>
      </c>
      <c r="J46" s="5"/>
      <c r="K46" s="25">
        <f t="shared" si="4"/>
        <v>0</v>
      </c>
      <c r="L46" s="26">
        <f t="shared" si="5"/>
        <v>2.553191489361702E-2</v>
      </c>
      <c r="M46">
        <f t="shared" si="6"/>
        <v>3</v>
      </c>
    </row>
    <row r="47" spans="1:13" ht="15.75" thickBot="1" x14ac:dyDescent="0.3">
      <c r="A47" s="5" t="s">
        <v>72</v>
      </c>
      <c r="B47" s="5">
        <v>4</v>
      </c>
      <c r="C47" s="25">
        <f t="shared" si="0"/>
        <v>8.5106382978723402E-2</v>
      </c>
      <c r="D47" s="5">
        <v>1</v>
      </c>
      <c r="E47" s="25">
        <f t="shared" si="1"/>
        <v>8.5106382978723402E-2</v>
      </c>
      <c r="F47" s="5"/>
      <c r="G47" s="25">
        <f t="shared" si="2"/>
        <v>0</v>
      </c>
      <c r="H47" s="5"/>
      <c r="I47" s="25">
        <f t="shared" si="3"/>
        <v>0</v>
      </c>
      <c r="J47" s="5">
        <v>1</v>
      </c>
      <c r="K47" s="25">
        <f t="shared" si="4"/>
        <v>2.4390243902439025E-2</v>
      </c>
      <c r="L47" s="26">
        <f t="shared" si="5"/>
        <v>3.8920601971977165E-2</v>
      </c>
      <c r="M47">
        <f t="shared" si="6"/>
        <v>6</v>
      </c>
    </row>
    <row r="48" spans="1:13" ht="15.75" thickBot="1" x14ac:dyDescent="0.3">
      <c r="A48" s="5" t="s">
        <v>73</v>
      </c>
      <c r="B48" s="5">
        <v>4</v>
      </c>
      <c r="C48" s="25">
        <f t="shared" si="0"/>
        <v>8.5106382978723402E-2</v>
      </c>
      <c r="D48" s="5">
        <v>2</v>
      </c>
      <c r="E48" s="25">
        <f t="shared" si="1"/>
        <v>8.5106382978723402E-2</v>
      </c>
      <c r="F48" s="5">
        <v>2</v>
      </c>
      <c r="G48" s="25">
        <f t="shared" si="2"/>
        <v>5.5555555555555552E-2</v>
      </c>
      <c r="H48" s="5"/>
      <c r="I48" s="25">
        <f t="shared" si="3"/>
        <v>0</v>
      </c>
      <c r="J48" s="5">
        <v>2</v>
      </c>
      <c r="K48" s="25">
        <f t="shared" si="4"/>
        <v>4.878048780487805E-2</v>
      </c>
      <c r="L48" s="26">
        <f t="shared" si="5"/>
        <v>5.490976186357608E-2</v>
      </c>
      <c r="M48">
        <f t="shared" si="6"/>
        <v>10</v>
      </c>
    </row>
    <row r="49" spans="1:13" ht="15.75" thickBot="1" x14ac:dyDescent="0.3">
      <c r="A49" s="5" t="s">
        <v>74</v>
      </c>
      <c r="B49" s="5">
        <v>11</v>
      </c>
      <c r="C49" s="25">
        <f t="shared" si="0"/>
        <v>0.23404255319148937</v>
      </c>
      <c r="D49" s="5">
        <v>12</v>
      </c>
      <c r="E49" s="25">
        <f t="shared" si="1"/>
        <v>0.23404255319148937</v>
      </c>
      <c r="F49" s="5">
        <v>2</v>
      </c>
      <c r="G49" s="25">
        <f t="shared" si="2"/>
        <v>5.5555555555555552E-2</v>
      </c>
      <c r="H49" s="5">
        <v>6</v>
      </c>
      <c r="I49" s="25">
        <f t="shared" si="3"/>
        <v>0.12244897959183673</v>
      </c>
      <c r="J49" s="5">
        <v>1</v>
      </c>
      <c r="K49" s="25">
        <f t="shared" si="4"/>
        <v>2.4390243902439025E-2</v>
      </c>
      <c r="L49" s="26">
        <f t="shared" si="5"/>
        <v>0.13409597708656201</v>
      </c>
      <c r="M49">
        <f t="shared" si="6"/>
        <v>32</v>
      </c>
    </row>
    <row r="50" spans="1:13" ht="15.75" thickBot="1" x14ac:dyDescent="0.3">
      <c r="A50" s="5" t="s">
        <v>75</v>
      </c>
      <c r="B50" s="5">
        <v>1</v>
      </c>
      <c r="C50" s="25">
        <f t="shared" si="0"/>
        <v>2.1276595744680851E-2</v>
      </c>
      <c r="D50" s="5"/>
      <c r="E50" s="25">
        <f t="shared" si="1"/>
        <v>2.1276595744680851E-2</v>
      </c>
      <c r="F50" s="5"/>
      <c r="G50" s="25">
        <f t="shared" si="2"/>
        <v>0</v>
      </c>
      <c r="H50" s="5">
        <v>1</v>
      </c>
      <c r="I50" s="25">
        <f t="shared" si="3"/>
        <v>2.0408163265306121E-2</v>
      </c>
      <c r="J50" s="5">
        <v>5</v>
      </c>
      <c r="K50" s="25">
        <f t="shared" si="4"/>
        <v>0.12195121951219512</v>
      </c>
      <c r="L50" s="26">
        <f t="shared" si="5"/>
        <v>3.6982514853372589E-2</v>
      </c>
      <c r="M50">
        <f t="shared" si="6"/>
        <v>7</v>
      </c>
    </row>
    <row r="51" spans="1:13" ht="15.75" thickBot="1" x14ac:dyDescent="0.3">
      <c r="A51" s="6" t="s">
        <v>76</v>
      </c>
      <c r="B51" s="5"/>
      <c r="C51" s="25"/>
      <c r="D51" s="5"/>
      <c r="E51" s="25"/>
      <c r="F51" s="5"/>
      <c r="G51" s="25"/>
      <c r="H51" s="5"/>
      <c r="I51" s="25"/>
      <c r="J51" s="5"/>
      <c r="K51" s="25"/>
      <c r="L51" s="26"/>
      <c r="M51">
        <f t="shared" si="6"/>
        <v>0</v>
      </c>
    </row>
    <row r="52" spans="1:13" ht="15.75" customHeight="1" thickBot="1" x14ac:dyDescent="0.3">
      <c r="A52" s="5" t="s">
        <v>77</v>
      </c>
      <c r="B52" s="5">
        <v>40</v>
      </c>
      <c r="C52" s="25">
        <f t="shared" si="0"/>
        <v>0.85106382978723405</v>
      </c>
      <c r="D52" s="5">
        <v>23</v>
      </c>
      <c r="E52" s="25">
        <v>0.82</v>
      </c>
      <c r="F52" s="5">
        <v>26</v>
      </c>
      <c r="G52" s="25">
        <f t="shared" si="2"/>
        <v>0.72222222222222221</v>
      </c>
      <c r="H52" s="5">
        <v>25</v>
      </c>
      <c r="I52" s="25">
        <f t="shared" si="3"/>
        <v>0.51020408163265307</v>
      </c>
      <c r="J52" s="5">
        <v>24</v>
      </c>
      <c r="K52" s="25">
        <f t="shared" si="4"/>
        <v>0.58536585365853655</v>
      </c>
      <c r="L52" s="26">
        <f t="shared" si="5"/>
        <v>0.69777119746012917</v>
      </c>
      <c r="M52">
        <f t="shared" si="6"/>
        <v>138</v>
      </c>
    </row>
    <row r="53" spans="1:13" ht="15.75" thickBot="1" x14ac:dyDescent="0.3">
      <c r="A53" s="5" t="s">
        <v>78</v>
      </c>
      <c r="B53" s="5">
        <v>11</v>
      </c>
      <c r="C53" s="25">
        <f t="shared" si="0"/>
        <v>0.23404255319148937</v>
      </c>
      <c r="D53" s="5">
        <v>12</v>
      </c>
      <c r="E53" s="25">
        <v>0.2</v>
      </c>
      <c r="F53" s="5">
        <v>3</v>
      </c>
      <c r="G53" s="25">
        <f t="shared" si="2"/>
        <v>8.3333333333333329E-2</v>
      </c>
      <c r="H53" s="5">
        <v>8</v>
      </c>
      <c r="I53" s="25">
        <f t="shared" si="3"/>
        <v>0.16326530612244897</v>
      </c>
      <c r="J53" s="5">
        <v>2</v>
      </c>
      <c r="K53" s="25">
        <f t="shared" si="4"/>
        <v>4.878048780487805E-2</v>
      </c>
      <c r="L53" s="26">
        <f t="shared" si="5"/>
        <v>0.14588433609042994</v>
      </c>
      <c r="M53">
        <f t="shared" si="6"/>
        <v>36</v>
      </c>
    </row>
    <row r="54" spans="1:13" ht="15.75" thickBot="1" x14ac:dyDescent="0.3">
      <c r="A54" s="5" t="s">
        <v>79</v>
      </c>
      <c r="B54" s="5"/>
      <c r="C54" s="25">
        <f t="shared" si="0"/>
        <v>0</v>
      </c>
      <c r="D54" s="5">
        <v>1</v>
      </c>
      <c r="E54" s="25">
        <v>0</v>
      </c>
      <c r="F54" s="5">
        <v>3</v>
      </c>
      <c r="G54" s="25">
        <f t="shared" si="2"/>
        <v>8.3333333333333329E-2</v>
      </c>
      <c r="H54" s="5">
        <v>9</v>
      </c>
      <c r="I54" s="25">
        <f t="shared" si="3"/>
        <v>0.18367346938775511</v>
      </c>
      <c r="J54" s="5">
        <v>4</v>
      </c>
      <c r="K54" s="25">
        <f t="shared" si="4"/>
        <v>9.7560975609756101E-2</v>
      </c>
      <c r="L54" s="26">
        <f t="shared" si="5"/>
        <v>7.2913555666168903E-2</v>
      </c>
      <c r="M54">
        <f t="shared" si="6"/>
        <v>17</v>
      </c>
    </row>
    <row r="55" spans="1:13" ht="15.75" thickBot="1" x14ac:dyDescent="0.3">
      <c r="A55" s="5" t="s">
        <v>80</v>
      </c>
      <c r="B55" s="5">
        <v>1</v>
      </c>
      <c r="C55" s="25">
        <f t="shared" si="0"/>
        <v>2.1276595744680851E-2</v>
      </c>
      <c r="D55" s="5"/>
      <c r="E55" s="25">
        <f t="shared" si="1"/>
        <v>2.1276595744680851E-2</v>
      </c>
      <c r="F55" s="5"/>
      <c r="G55" s="25">
        <f t="shared" si="2"/>
        <v>0</v>
      </c>
      <c r="H55" s="5"/>
      <c r="I55" s="25">
        <f t="shared" si="3"/>
        <v>0</v>
      </c>
      <c r="J55" s="5">
        <v>3</v>
      </c>
      <c r="K55" s="25">
        <f t="shared" si="4"/>
        <v>7.3170731707317069E-2</v>
      </c>
      <c r="L55" s="26">
        <f t="shared" si="5"/>
        <v>2.3144784639335753E-2</v>
      </c>
      <c r="M55">
        <f t="shared" si="6"/>
        <v>4</v>
      </c>
    </row>
    <row r="56" spans="1:13" ht="15.75" thickBot="1" x14ac:dyDescent="0.3">
      <c r="A56" s="5" t="s">
        <v>81</v>
      </c>
      <c r="B56" s="5">
        <v>11</v>
      </c>
      <c r="C56" s="25">
        <f t="shared" si="0"/>
        <v>0.23404255319148937</v>
      </c>
      <c r="D56" s="5">
        <v>6</v>
      </c>
      <c r="E56" s="25">
        <v>0.26</v>
      </c>
      <c r="F56" s="5">
        <v>9</v>
      </c>
      <c r="G56" s="25">
        <f t="shared" si="2"/>
        <v>0.25</v>
      </c>
      <c r="H56" s="5">
        <v>9</v>
      </c>
      <c r="I56" s="25">
        <f t="shared" si="3"/>
        <v>0.18367346938775511</v>
      </c>
      <c r="J56" s="5">
        <v>7</v>
      </c>
      <c r="K56" s="25">
        <f t="shared" si="4"/>
        <v>0.17073170731707318</v>
      </c>
      <c r="L56" s="26">
        <f t="shared" si="5"/>
        <v>0.21968954597926352</v>
      </c>
      <c r="M56">
        <f t="shared" si="6"/>
        <v>42</v>
      </c>
    </row>
    <row r="57" spans="1:13" ht="15.75" thickBot="1" x14ac:dyDescent="0.3">
      <c r="A57" s="5" t="s">
        <v>82</v>
      </c>
      <c r="B57" s="5">
        <v>14</v>
      </c>
      <c r="C57" s="25">
        <f t="shared" si="0"/>
        <v>0.2978723404255319</v>
      </c>
      <c r="D57" s="5">
        <v>12</v>
      </c>
      <c r="E57" s="25">
        <v>0.35</v>
      </c>
      <c r="F57" s="5">
        <v>12</v>
      </c>
      <c r="G57" s="25">
        <f t="shared" si="2"/>
        <v>0.33333333333333331</v>
      </c>
      <c r="H57" s="5">
        <v>12</v>
      </c>
      <c r="I57" s="25">
        <f t="shared" si="3"/>
        <v>0.24489795918367346</v>
      </c>
      <c r="J57" s="5">
        <v>18</v>
      </c>
      <c r="K57" s="25">
        <f t="shared" si="4"/>
        <v>0.43902439024390244</v>
      </c>
      <c r="L57" s="26">
        <f t="shared" si="5"/>
        <v>0.33302560463728825</v>
      </c>
      <c r="M57">
        <f t="shared" si="6"/>
        <v>68</v>
      </c>
    </row>
    <row r="58" spans="1:13" ht="15.75" thickBot="1" x14ac:dyDescent="0.3">
      <c r="A58" s="5" t="s">
        <v>83</v>
      </c>
      <c r="B58" s="5">
        <v>5</v>
      </c>
      <c r="C58" s="25">
        <f t="shared" si="0"/>
        <v>0.10638297872340426</v>
      </c>
      <c r="D58" s="5">
        <v>9</v>
      </c>
      <c r="E58" s="25">
        <v>0.16</v>
      </c>
      <c r="F58" s="5">
        <v>4</v>
      </c>
      <c r="G58" s="25">
        <f t="shared" si="2"/>
        <v>0.1111111111111111</v>
      </c>
      <c r="H58" s="5">
        <v>2</v>
      </c>
      <c r="I58" s="25">
        <f t="shared" si="3"/>
        <v>4.0816326530612242E-2</v>
      </c>
      <c r="J58" s="5">
        <v>4</v>
      </c>
      <c r="K58" s="25">
        <f t="shared" si="4"/>
        <v>9.7560975609756101E-2</v>
      </c>
      <c r="L58" s="26">
        <f t="shared" si="5"/>
        <v>0.10317427839497675</v>
      </c>
      <c r="M58">
        <f t="shared" si="6"/>
        <v>24</v>
      </c>
    </row>
    <row r="59" spans="1:13" ht="19.5" customHeight="1" thickBot="1" x14ac:dyDescent="0.3">
      <c r="A59" s="6" t="s">
        <v>84</v>
      </c>
      <c r="B59" s="5"/>
      <c r="C59" s="25"/>
      <c r="D59" s="5"/>
      <c r="E59" s="25"/>
      <c r="F59" s="5"/>
      <c r="G59" s="25"/>
      <c r="H59" s="5"/>
      <c r="I59" s="25"/>
      <c r="J59" s="5"/>
      <c r="K59" s="25"/>
      <c r="L59" s="26"/>
      <c r="M59">
        <f t="shared" si="6"/>
        <v>0</v>
      </c>
    </row>
    <row r="60" spans="1:13" ht="15.75" thickBot="1" x14ac:dyDescent="0.3">
      <c r="A60" s="5" t="s">
        <v>85</v>
      </c>
      <c r="B60" s="5">
        <v>28</v>
      </c>
      <c r="C60" s="25">
        <f t="shared" si="0"/>
        <v>0.5957446808510638</v>
      </c>
      <c r="D60" s="5">
        <v>15</v>
      </c>
      <c r="E60" s="25">
        <f t="shared" si="1"/>
        <v>0.5957446808510638</v>
      </c>
      <c r="F60" s="5">
        <v>16</v>
      </c>
      <c r="G60" s="25">
        <f t="shared" si="2"/>
        <v>0.44444444444444442</v>
      </c>
      <c r="H60" s="5">
        <v>31</v>
      </c>
      <c r="I60" s="25">
        <f t="shared" si="3"/>
        <v>0.63265306122448983</v>
      </c>
      <c r="J60" s="5">
        <v>17</v>
      </c>
      <c r="K60" s="25">
        <f t="shared" si="4"/>
        <v>0.41463414634146339</v>
      </c>
      <c r="L60" s="26">
        <f t="shared" si="5"/>
        <v>0.53664420274250513</v>
      </c>
      <c r="M60">
        <f t="shared" si="6"/>
        <v>107</v>
      </c>
    </row>
    <row r="61" spans="1:13" ht="16.5" customHeight="1" thickBot="1" x14ac:dyDescent="0.3">
      <c r="A61" s="5" t="s">
        <v>86</v>
      </c>
      <c r="B61" s="5">
        <v>6</v>
      </c>
      <c r="C61" s="25">
        <f t="shared" si="0"/>
        <v>0.1276595744680851</v>
      </c>
      <c r="D61" s="5">
        <v>17</v>
      </c>
      <c r="E61" s="25">
        <f t="shared" si="1"/>
        <v>0.1276595744680851</v>
      </c>
      <c r="F61" s="5">
        <v>19</v>
      </c>
      <c r="G61" s="25">
        <f t="shared" si="2"/>
        <v>0.52777777777777779</v>
      </c>
      <c r="H61" s="5">
        <v>15</v>
      </c>
      <c r="I61" s="25">
        <f t="shared" si="3"/>
        <v>0.30612244897959184</v>
      </c>
      <c r="J61" s="5">
        <v>16</v>
      </c>
      <c r="K61" s="25">
        <f t="shared" si="4"/>
        <v>0.3902439024390244</v>
      </c>
      <c r="L61" s="26">
        <f t="shared" si="5"/>
        <v>0.29589265562651279</v>
      </c>
      <c r="M61">
        <f t="shared" si="6"/>
        <v>73</v>
      </c>
    </row>
    <row r="62" spans="1:13" ht="15.75" thickBot="1" x14ac:dyDescent="0.3">
      <c r="A62" s="5" t="s">
        <v>87</v>
      </c>
      <c r="B62" s="5">
        <v>23</v>
      </c>
      <c r="C62" s="25">
        <f t="shared" si="0"/>
        <v>0.48936170212765956</v>
      </c>
      <c r="D62" s="5">
        <v>9</v>
      </c>
      <c r="E62" s="25">
        <f t="shared" si="1"/>
        <v>0.48936170212765956</v>
      </c>
      <c r="F62" s="5">
        <v>12</v>
      </c>
      <c r="G62" s="25">
        <f t="shared" si="2"/>
        <v>0.33333333333333331</v>
      </c>
      <c r="H62" s="5">
        <v>7</v>
      </c>
      <c r="I62" s="25">
        <f t="shared" si="3"/>
        <v>0.14285714285714285</v>
      </c>
      <c r="J62" s="5">
        <v>5</v>
      </c>
      <c r="K62" s="25">
        <f t="shared" si="4"/>
        <v>0.12195121951219512</v>
      </c>
      <c r="L62" s="26">
        <f t="shared" si="5"/>
        <v>0.31537301999159811</v>
      </c>
      <c r="M62">
        <f t="shared" si="6"/>
        <v>56</v>
      </c>
    </row>
    <row r="63" spans="1:13" ht="15.75" thickBot="1" x14ac:dyDescent="0.3">
      <c r="A63" s="5" t="s">
        <v>88</v>
      </c>
      <c r="B63" s="5">
        <v>10</v>
      </c>
      <c r="C63" s="25">
        <f t="shared" si="0"/>
        <v>0.21276595744680851</v>
      </c>
      <c r="D63" s="5">
        <v>11</v>
      </c>
      <c r="E63" s="25">
        <f t="shared" si="1"/>
        <v>0.21276595744680851</v>
      </c>
      <c r="F63" s="5">
        <v>12</v>
      </c>
      <c r="G63" s="25">
        <f t="shared" si="2"/>
        <v>0.33333333333333331</v>
      </c>
      <c r="H63" s="5">
        <v>11</v>
      </c>
      <c r="I63" s="25">
        <f t="shared" si="3"/>
        <v>0.22448979591836735</v>
      </c>
      <c r="J63" s="5">
        <v>7</v>
      </c>
      <c r="K63" s="25">
        <f t="shared" si="4"/>
        <v>0.17073170731707318</v>
      </c>
      <c r="L63" s="26">
        <f t="shared" si="5"/>
        <v>0.23081735029247819</v>
      </c>
      <c r="M63">
        <f t="shared" si="6"/>
        <v>51</v>
      </c>
    </row>
    <row r="64" spans="1:13" ht="15.75" thickBot="1" x14ac:dyDescent="0.3">
      <c r="A64" s="5" t="s">
        <v>75</v>
      </c>
      <c r="B64" s="5">
        <v>7</v>
      </c>
      <c r="C64" s="25">
        <f t="shared" si="0"/>
        <v>0.14893617021276595</v>
      </c>
      <c r="D64" s="5"/>
      <c r="E64" s="25">
        <f t="shared" si="1"/>
        <v>0.14893617021276595</v>
      </c>
      <c r="F64" s="5">
        <v>2</v>
      </c>
      <c r="G64" s="25">
        <f t="shared" si="2"/>
        <v>5.5555555555555552E-2</v>
      </c>
      <c r="H64" s="5">
        <v>2</v>
      </c>
      <c r="I64" s="25">
        <f t="shared" si="3"/>
        <v>4.0816326530612242E-2</v>
      </c>
      <c r="J64" s="5">
        <v>1</v>
      </c>
      <c r="K64" s="25">
        <f t="shared" si="4"/>
        <v>2.4390243902439025E-2</v>
      </c>
      <c r="L64" s="26">
        <f t="shared" si="5"/>
        <v>8.3726893282827758E-2</v>
      </c>
      <c r="M64">
        <f t="shared" si="6"/>
        <v>12</v>
      </c>
    </row>
    <row r="65" spans="1:13" ht="15.75" thickBot="1" x14ac:dyDescent="0.3">
      <c r="A65" s="5" t="s">
        <v>89</v>
      </c>
      <c r="B65" s="5">
        <v>5</v>
      </c>
      <c r="C65" s="25">
        <f t="shared" si="0"/>
        <v>0.10638297872340426</v>
      </c>
      <c r="D65" s="5">
        <v>2</v>
      </c>
      <c r="E65" s="25">
        <f t="shared" si="1"/>
        <v>0.10638297872340426</v>
      </c>
      <c r="F65" s="5">
        <v>2</v>
      </c>
      <c r="G65" s="25">
        <f t="shared" si="2"/>
        <v>5.5555555555555552E-2</v>
      </c>
      <c r="H65" s="5"/>
      <c r="I65" s="25">
        <f t="shared" si="3"/>
        <v>0</v>
      </c>
      <c r="J65" s="5">
        <v>1</v>
      </c>
      <c r="K65" s="25">
        <f t="shared" si="4"/>
        <v>2.4390243902439025E-2</v>
      </c>
      <c r="L65" s="26">
        <f t="shared" si="5"/>
        <v>5.8542351380960624E-2</v>
      </c>
      <c r="M65">
        <f t="shared" si="6"/>
        <v>10</v>
      </c>
    </row>
    <row r="66" spans="1:13" ht="15.75" thickBot="1" x14ac:dyDescent="0.3">
      <c r="A66" s="6" t="s">
        <v>5</v>
      </c>
      <c r="B66" s="5"/>
      <c r="C66" s="25"/>
      <c r="D66" s="5"/>
      <c r="E66" s="25"/>
      <c r="F66" s="5"/>
      <c r="G66" s="25"/>
      <c r="H66" s="5"/>
      <c r="I66" s="25"/>
      <c r="J66" s="5"/>
      <c r="K66" s="25"/>
      <c r="L66" s="26">
        <f t="shared" si="5"/>
        <v>0</v>
      </c>
      <c r="M66">
        <f t="shared" si="6"/>
        <v>0</v>
      </c>
    </row>
    <row r="67" spans="1:13" ht="15.75" thickBot="1" x14ac:dyDescent="0.3">
      <c r="A67" s="11" t="s">
        <v>90</v>
      </c>
      <c r="B67" s="5">
        <v>12</v>
      </c>
      <c r="C67" s="25">
        <f t="shared" si="0"/>
        <v>0.25531914893617019</v>
      </c>
      <c r="D67" s="5">
        <v>13</v>
      </c>
      <c r="E67" s="25">
        <f t="shared" si="1"/>
        <v>0.25531914893617019</v>
      </c>
      <c r="F67" s="5">
        <v>19</v>
      </c>
      <c r="G67" s="25">
        <f t="shared" si="2"/>
        <v>0.52777777777777779</v>
      </c>
      <c r="H67" s="5">
        <v>22</v>
      </c>
      <c r="I67" s="25">
        <f t="shared" si="3"/>
        <v>0.44897959183673469</v>
      </c>
      <c r="J67" s="5">
        <v>18</v>
      </c>
      <c r="K67" s="25">
        <f t="shared" si="4"/>
        <v>0.43902439024390244</v>
      </c>
      <c r="L67" s="26">
        <f t="shared" si="5"/>
        <v>0.38528401154615105</v>
      </c>
      <c r="M67">
        <f t="shared" si="6"/>
        <v>84</v>
      </c>
    </row>
    <row r="68" spans="1:13" ht="18" customHeight="1" thickBot="1" x14ac:dyDescent="0.3">
      <c r="A68" s="11" t="s">
        <v>91</v>
      </c>
      <c r="B68" s="5">
        <v>6</v>
      </c>
      <c r="C68" s="25">
        <f t="shared" si="0"/>
        <v>0.1276595744680851</v>
      </c>
      <c r="D68" s="5">
        <v>7</v>
      </c>
      <c r="E68" s="25">
        <f t="shared" si="1"/>
        <v>0.1276595744680851</v>
      </c>
      <c r="F68" s="5">
        <v>7</v>
      </c>
      <c r="G68" s="25">
        <f t="shared" si="2"/>
        <v>0.19444444444444445</v>
      </c>
      <c r="H68" s="5">
        <v>16</v>
      </c>
      <c r="I68" s="25">
        <f t="shared" si="3"/>
        <v>0.32653061224489793</v>
      </c>
      <c r="J68" s="5">
        <v>15</v>
      </c>
      <c r="K68" s="25">
        <f t="shared" si="4"/>
        <v>0.36585365853658536</v>
      </c>
      <c r="L68" s="26">
        <f t="shared" si="5"/>
        <v>0.22842957283241958</v>
      </c>
      <c r="M68">
        <f t="shared" si="6"/>
        <v>51</v>
      </c>
    </row>
    <row r="69" spans="1:13" ht="18.75" customHeight="1" thickBot="1" x14ac:dyDescent="0.3">
      <c r="A69" s="11" t="s">
        <v>92</v>
      </c>
      <c r="B69" s="5">
        <v>3</v>
      </c>
      <c r="C69" s="25">
        <f t="shared" ref="C69:C118" si="7">B69/47</f>
        <v>6.3829787234042548E-2</v>
      </c>
      <c r="D69" s="5">
        <v>2</v>
      </c>
      <c r="E69" s="25">
        <f t="shared" ref="E69:E118" si="8">B69/47</f>
        <v>6.3829787234042548E-2</v>
      </c>
      <c r="F69" s="5"/>
      <c r="G69" s="25">
        <f t="shared" ref="G69:G118" si="9">F69/36</f>
        <v>0</v>
      </c>
      <c r="H69" s="5"/>
      <c r="I69" s="25">
        <f t="shared" ref="I69:I118" si="10">H69/49</f>
        <v>0</v>
      </c>
      <c r="J69" s="5">
        <v>3</v>
      </c>
      <c r="K69" s="25">
        <f t="shared" ref="K69:K118" si="11">J69/41</f>
        <v>7.3170731707317069E-2</v>
      </c>
      <c r="L69" s="26">
        <f t="shared" si="5"/>
        <v>4.016606123508043E-2</v>
      </c>
      <c r="M69">
        <f t="shared" si="6"/>
        <v>8</v>
      </c>
    </row>
    <row r="70" spans="1:13" ht="17.25" customHeight="1" thickBot="1" x14ac:dyDescent="0.3">
      <c r="A70" s="11" t="s">
        <v>93</v>
      </c>
      <c r="B70" s="5">
        <v>5</v>
      </c>
      <c r="C70" s="25">
        <f t="shared" si="7"/>
        <v>0.10638297872340426</v>
      </c>
      <c r="D70" s="5">
        <v>1</v>
      </c>
      <c r="E70" s="25">
        <f t="shared" si="8"/>
        <v>0.10638297872340426</v>
      </c>
      <c r="F70" s="5">
        <v>3</v>
      </c>
      <c r="G70" s="25">
        <f t="shared" si="9"/>
        <v>8.3333333333333329E-2</v>
      </c>
      <c r="H70" s="5">
        <v>6</v>
      </c>
      <c r="I70" s="25">
        <f t="shared" si="10"/>
        <v>0.12244897959183673</v>
      </c>
      <c r="J70" s="5">
        <v>6</v>
      </c>
      <c r="K70" s="25">
        <f t="shared" si="11"/>
        <v>0.14634146341463414</v>
      </c>
      <c r="L70" s="26">
        <f t="shared" ref="L70:L118" si="12">SUM(C70+E70+G70+I70+K70)/5</f>
        <v>0.11297794675732256</v>
      </c>
      <c r="M70">
        <f t="shared" ref="M70:M118" si="13">J70+H70+F70+D70+B70</f>
        <v>21</v>
      </c>
    </row>
    <row r="71" spans="1:13" ht="16.5" customHeight="1" thickBot="1" x14ac:dyDescent="0.3">
      <c r="A71" s="11" t="s">
        <v>94</v>
      </c>
      <c r="B71" s="5">
        <v>14</v>
      </c>
      <c r="C71" s="25">
        <f t="shared" si="7"/>
        <v>0.2978723404255319</v>
      </c>
      <c r="D71" s="5">
        <v>9</v>
      </c>
      <c r="E71" s="25">
        <f t="shared" si="8"/>
        <v>0.2978723404255319</v>
      </c>
      <c r="F71" s="5">
        <v>8</v>
      </c>
      <c r="G71" s="25">
        <f t="shared" si="9"/>
        <v>0.22222222222222221</v>
      </c>
      <c r="H71" s="5">
        <v>12</v>
      </c>
      <c r="I71" s="25">
        <f t="shared" si="10"/>
        <v>0.24489795918367346</v>
      </c>
      <c r="J71" s="5">
        <v>10</v>
      </c>
      <c r="K71" s="25">
        <f t="shared" si="11"/>
        <v>0.24390243902439024</v>
      </c>
      <c r="L71" s="26">
        <f t="shared" si="12"/>
        <v>0.26135346025626993</v>
      </c>
      <c r="M71">
        <f t="shared" si="13"/>
        <v>53</v>
      </c>
    </row>
    <row r="72" spans="1:13" ht="17.25" customHeight="1" thickBot="1" x14ac:dyDescent="0.3">
      <c r="A72" s="11" t="s">
        <v>95</v>
      </c>
      <c r="B72" s="5">
        <v>18</v>
      </c>
      <c r="C72" s="25">
        <f t="shared" si="7"/>
        <v>0.38297872340425532</v>
      </c>
      <c r="D72" s="5">
        <v>6</v>
      </c>
      <c r="E72" s="25">
        <f t="shared" si="8"/>
        <v>0.38297872340425532</v>
      </c>
      <c r="F72" s="5">
        <v>7</v>
      </c>
      <c r="G72" s="25">
        <f t="shared" si="9"/>
        <v>0.19444444444444445</v>
      </c>
      <c r="H72" s="5">
        <v>5</v>
      </c>
      <c r="I72" s="25">
        <f t="shared" si="10"/>
        <v>0.10204081632653061</v>
      </c>
      <c r="J72" s="5">
        <v>1</v>
      </c>
      <c r="K72" s="25">
        <f t="shared" si="11"/>
        <v>2.4390243902439025E-2</v>
      </c>
      <c r="L72" s="26">
        <f t="shared" si="12"/>
        <v>0.21736659029638492</v>
      </c>
      <c r="M72">
        <f t="shared" si="13"/>
        <v>37</v>
      </c>
    </row>
    <row r="73" spans="1:13" ht="15.75" thickBot="1" x14ac:dyDescent="0.3">
      <c r="A73" s="6" t="s">
        <v>6</v>
      </c>
      <c r="B73" s="5"/>
      <c r="C73" s="25"/>
      <c r="D73" s="5"/>
      <c r="E73" s="25"/>
      <c r="F73" s="5"/>
      <c r="G73" s="25"/>
      <c r="H73" s="5"/>
      <c r="I73" s="25"/>
      <c r="J73" s="5"/>
      <c r="K73" s="25"/>
      <c r="L73" s="26"/>
      <c r="M73">
        <f t="shared" si="13"/>
        <v>0</v>
      </c>
    </row>
    <row r="74" spans="1:13" ht="15.75" thickBot="1" x14ac:dyDescent="0.3">
      <c r="A74" s="11" t="s">
        <v>96</v>
      </c>
      <c r="B74" s="5">
        <v>20</v>
      </c>
      <c r="C74" s="25">
        <f t="shared" si="7"/>
        <v>0.42553191489361702</v>
      </c>
      <c r="D74" s="5">
        <v>18</v>
      </c>
      <c r="E74" s="25">
        <f t="shared" si="8"/>
        <v>0.42553191489361702</v>
      </c>
      <c r="F74" s="5">
        <v>19</v>
      </c>
      <c r="G74" s="25">
        <f t="shared" si="9"/>
        <v>0.52777777777777779</v>
      </c>
      <c r="H74" s="5">
        <v>23</v>
      </c>
      <c r="I74" s="25">
        <f t="shared" si="10"/>
        <v>0.46938775510204084</v>
      </c>
      <c r="J74" s="5">
        <v>19</v>
      </c>
      <c r="K74" s="25">
        <f t="shared" si="11"/>
        <v>0.46341463414634149</v>
      </c>
      <c r="L74" s="26">
        <f t="shared" si="12"/>
        <v>0.46232879936267884</v>
      </c>
      <c r="M74">
        <f t="shared" si="13"/>
        <v>99</v>
      </c>
    </row>
    <row r="75" spans="1:13" ht="18.75" customHeight="1" thickBot="1" x14ac:dyDescent="0.3">
      <c r="A75" s="11" t="s">
        <v>97</v>
      </c>
      <c r="B75" s="5">
        <v>8</v>
      </c>
      <c r="C75" s="25">
        <f t="shared" si="7"/>
        <v>0.1702127659574468</v>
      </c>
      <c r="D75" s="5">
        <v>3</v>
      </c>
      <c r="E75" s="25">
        <f t="shared" si="8"/>
        <v>0.1702127659574468</v>
      </c>
      <c r="F75" s="5">
        <v>2</v>
      </c>
      <c r="G75" s="25">
        <f t="shared" si="9"/>
        <v>5.5555555555555552E-2</v>
      </c>
      <c r="H75" s="5"/>
      <c r="I75" s="25">
        <f t="shared" si="10"/>
        <v>0</v>
      </c>
      <c r="J75" s="5">
        <v>1</v>
      </c>
      <c r="K75" s="25">
        <f t="shared" si="11"/>
        <v>2.4390243902439025E-2</v>
      </c>
      <c r="L75" s="26">
        <f t="shared" si="12"/>
        <v>8.4074266274577633E-2</v>
      </c>
      <c r="M75">
        <f t="shared" si="13"/>
        <v>14</v>
      </c>
    </row>
    <row r="76" spans="1:13" ht="19.5" customHeight="1" thickBot="1" x14ac:dyDescent="0.3">
      <c r="A76" s="11" t="s">
        <v>17</v>
      </c>
      <c r="B76" s="5">
        <v>17</v>
      </c>
      <c r="C76" s="25">
        <f t="shared" si="7"/>
        <v>0.36170212765957449</v>
      </c>
      <c r="D76" s="5">
        <v>10</v>
      </c>
      <c r="E76" s="25">
        <f t="shared" si="8"/>
        <v>0.36170212765957449</v>
      </c>
      <c r="F76" s="5">
        <v>7</v>
      </c>
      <c r="G76" s="25">
        <f t="shared" si="9"/>
        <v>0.19444444444444445</v>
      </c>
      <c r="H76" s="5">
        <v>11</v>
      </c>
      <c r="I76" s="25">
        <f t="shared" si="10"/>
        <v>0.22448979591836735</v>
      </c>
      <c r="J76" s="5">
        <v>4</v>
      </c>
      <c r="K76" s="25">
        <f t="shared" si="11"/>
        <v>9.7560975609756101E-2</v>
      </c>
      <c r="L76" s="26">
        <f t="shared" si="12"/>
        <v>0.24797989425834338</v>
      </c>
      <c r="M76">
        <f t="shared" si="13"/>
        <v>49</v>
      </c>
    </row>
    <row r="77" spans="1:13" ht="18" customHeight="1" thickBot="1" x14ac:dyDescent="0.3">
      <c r="A77" s="11" t="s">
        <v>98</v>
      </c>
      <c r="B77" s="5">
        <v>15</v>
      </c>
      <c r="C77" s="25">
        <f t="shared" si="7"/>
        <v>0.31914893617021278</v>
      </c>
      <c r="D77" s="5">
        <v>7</v>
      </c>
      <c r="E77" s="25">
        <f t="shared" si="8"/>
        <v>0.31914893617021278</v>
      </c>
      <c r="F77" s="5">
        <v>6</v>
      </c>
      <c r="G77" s="25">
        <f t="shared" si="9"/>
        <v>0.16666666666666666</v>
      </c>
      <c r="H77" s="5">
        <v>5</v>
      </c>
      <c r="I77" s="25">
        <f t="shared" si="10"/>
        <v>0.10204081632653061</v>
      </c>
      <c r="J77" s="5">
        <v>4</v>
      </c>
      <c r="K77" s="25">
        <f t="shared" si="11"/>
        <v>9.7560975609756101E-2</v>
      </c>
      <c r="L77" s="26">
        <f t="shared" si="12"/>
        <v>0.2009132661886758</v>
      </c>
      <c r="M77">
        <f t="shared" si="13"/>
        <v>37</v>
      </c>
    </row>
    <row r="78" spans="1:13" ht="19.5" customHeight="1" thickBot="1" x14ac:dyDescent="0.3">
      <c r="A78" s="11" t="s">
        <v>99</v>
      </c>
      <c r="B78" s="5">
        <v>10</v>
      </c>
      <c r="C78" s="25">
        <f t="shared" si="7"/>
        <v>0.21276595744680851</v>
      </c>
      <c r="D78" s="5">
        <v>14</v>
      </c>
      <c r="E78" s="25">
        <f t="shared" si="8"/>
        <v>0.21276595744680851</v>
      </c>
      <c r="F78" s="5">
        <v>9</v>
      </c>
      <c r="G78" s="25">
        <f t="shared" si="9"/>
        <v>0.25</v>
      </c>
      <c r="H78" s="5">
        <v>15</v>
      </c>
      <c r="I78" s="25">
        <f t="shared" si="10"/>
        <v>0.30612244897959184</v>
      </c>
      <c r="J78" s="5">
        <v>12</v>
      </c>
      <c r="K78" s="25">
        <f t="shared" si="11"/>
        <v>0.29268292682926828</v>
      </c>
      <c r="L78" s="26">
        <f t="shared" si="12"/>
        <v>0.25486745814049538</v>
      </c>
      <c r="M78">
        <f t="shared" si="13"/>
        <v>60</v>
      </c>
    </row>
    <row r="79" spans="1:13" ht="18.75" customHeight="1" thickBot="1" x14ac:dyDescent="0.3">
      <c r="A79" s="11" t="s">
        <v>100</v>
      </c>
      <c r="B79" s="5">
        <v>1</v>
      </c>
      <c r="C79" s="25">
        <f t="shared" si="7"/>
        <v>2.1276595744680851E-2</v>
      </c>
      <c r="D79" s="5">
        <v>1</v>
      </c>
      <c r="E79" s="25">
        <f t="shared" si="8"/>
        <v>2.1276595744680851E-2</v>
      </c>
      <c r="F79" s="5"/>
      <c r="G79" s="25">
        <f t="shared" si="9"/>
        <v>0</v>
      </c>
      <c r="H79" s="5"/>
      <c r="I79" s="25">
        <f t="shared" si="10"/>
        <v>0</v>
      </c>
      <c r="J79" s="5"/>
      <c r="K79" s="25">
        <f t="shared" si="11"/>
        <v>0</v>
      </c>
      <c r="L79" s="26">
        <f t="shared" si="12"/>
        <v>8.5106382978723406E-3</v>
      </c>
      <c r="M79">
        <f t="shared" si="13"/>
        <v>2</v>
      </c>
    </row>
    <row r="80" spans="1:13" ht="20.25" customHeight="1" thickBot="1" x14ac:dyDescent="0.3">
      <c r="A80" s="11" t="s">
        <v>101</v>
      </c>
      <c r="B80" s="5">
        <v>15</v>
      </c>
      <c r="C80" s="25">
        <f t="shared" si="7"/>
        <v>0.31914893617021278</v>
      </c>
      <c r="D80" s="5">
        <v>9</v>
      </c>
      <c r="E80" s="25">
        <f t="shared" si="8"/>
        <v>0.31914893617021278</v>
      </c>
      <c r="F80" s="5">
        <v>6</v>
      </c>
      <c r="G80" s="25">
        <f t="shared" si="9"/>
        <v>0.16666666666666666</v>
      </c>
      <c r="H80" s="5">
        <v>1</v>
      </c>
      <c r="I80" s="25">
        <f t="shared" si="10"/>
        <v>2.0408163265306121E-2</v>
      </c>
      <c r="J80" s="5">
        <v>6</v>
      </c>
      <c r="K80" s="25">
        <f t="shared" si="11"/>
        <v>0.14634146341463414</v>
      </c>
      <c r="L80" s="26">
        <f t="shared" si="12"/>
        <v>0.1943428331374065</v>
      </c>
      <c r="M80">
        <f t="shared" si="13"/>
        <v>37</v>
      </c>
    </row>
    <row r="81" spans="1:13" ht="18.75" customHeight="1" thickBot="1" x14ac:dyDescent="0.3">
      <c r="A81" s="11" t="s">
        <v>102</v>
      </c>
      <c r="B81" s="5">
        <v>4</v>
      </c>
      <c r="C81" s="25">
        <f t="shared" si="7"/>
        <v>8.5106382978723402E-2</v>
      </c>
      <c r="D81" s="5">
        <v>2</v>
      </c>
      <c r="E81" s="25">
        <f t="shared" si="8"/>
        <v>8.5106382978723402E-2</v>
      </c>
      <c r="F81" s="5">
        <v>4</v>
      </c>
      <c r="G81" s="25">
        <f t="shared" si="9"/>
        <v>0.1111111111111111</v>
      </c>
      <c r="H81" s="5">
        <v>1</v>
      </c>
      <c r="I81" s="25">
        <f t="shared" si="10"/>
        <v>2.0408163265306121E-2</v>
      </c>
      <c r="J81" s="5">
        <v>1</v>
      </c>
      <c r="K81" s="25">
        <f t="shared" si="11"/>
        <v>2.4390243902439025E-2</v>
      </c>
      <c r="L81" s="26">
        <f t="shared" si="12"/>
        <v>6.5224456847260609E-2</v>
      </c>
      <c r="M81">
        <f t="shared" si="13"/>
        <v>12</v>
      </c>
    </row>
    <row r="82" spans="1:13" ht="17.25" customHeight="1" thickBot="1" x14ac:dyDescent="0.3">
      <c r="A82" s="11" t="s">
        <v>18</v>
      </c>
      <c r="B82" s="5">
        <v>7</v>
      </c>
      <c r="C82" s="25">
        <f t="shared" si="7"/>
        <v>0.14893617021276595</v>
      </c>
      <c r="D82" s="5">
        <v>2</v>
      </c>
      <c r="E82" s="25">
        <f t="shared" si="8"/>
        <v>0.14893617021276595</v>
      </c>
      <c r="F82" s="5"/>
      <c r="G82" s="25">
        <f t="shared" si="9"/>
        <v>0</v>
      </c>
      <c r="H82" s="5"/>
      <c r="I82" s="25">
        <f t="shared" si="10"/>
        <v>0</v>
      </c>
      <c r="J82" s="5"/>
      <c r="K82" s="25">
        <f t="shared" si="11"/>
        <v>0</v>
      </c>
      <c r="L82" s="26">
        <f t="shared" si="12"/>
        <v>5.9574468085106379E-2</v>
      </c>
      <c r="M82">
        <f t="shared" si="13"/>
        <v>9</v>
      </c>
    </row>
    <row r="83" spans="1:13" ht="20.25" customHeight="1" thickBot="1" x14ac:dyDescent="0.3">
      <c r="A83" s="11" t="s">
        <v>19</v>
      </c>
      <c r="B83" s="5">
        <v>20</v>
      </c>
      <c r="C83" s="25">
        <f t="shared" si="7"/>
        <v>0.42553191489361702</v>
      </c>
      <c r="D83" s="5">
        <v>6</v>
      </c>
      <c r="E83" s="25">
        <f t="shared" si="8"/>
        <v>0.42553191489361702</v>
      </c>
      <c r="F83" s="5">
        <v>10</v>
      </c>
      <c r="G83" s="25">
        <f t="shared" si="9"/>
        <v>0.27777777777777779</v>
      </c>
      <c r="H83" s="5">
        <v>8</v>
      </c>
      <c r="I83" s="25">
        <f t="shared" si="10"/>
        <v>0.16326530612244897</v>
      </c>
      <c r="J83" s="5">
        <v>5</v>
      </c>
      <c r="K83" s="25">
        <f t="shared" si="11"/>
        <v>0.12195121951219512</v>
      </c>
      <c r="L83" s="26">
        <f t="shared" si="12"/>
        <v>0.2828116266399312</v>
      </c>
      <c r="M83">
        <f t="shared" si="13"/>
        <v>49</v>
      </c>
    </row>
    <row r="84" spans="1:13" ht="18.75" customHeight="1" thickBot="1" x14ac:dyDescent="0.3">
      <c r="A84" s="11" t="s">
        <v>20</v>
      </c>
      <c r="B84" s="5">
        <v>2</v>
      </c>
      <c r="C84" s="25">
        <f t="shared" si="7"/>
        <v>4.2553191489361701E-2</v>
      </c>
      <c r="D84" s="5">
        <v>2</v>
      </c>
      <c r="E84" s="25">
        <f t="shared" si="8"/>
        <v>4.2553191489361701E-2</v>
      </c>
      <c r="F84" s="5"/>
      <c r="G84" s="25">
        <f t="shared" si="9"/>
        <v>0</v>
      </c>
      <c r="H84" s="5"/>
      <c r="I84" s="25">
        <f t="shared" si="10"/>
        <v>0</v>
      </c>
      <c r="J84" s="5"/>
      <c r="K84" s="25">
        <f t="shared" si="11"/>
        <v>0</v>
      </c>
      <c r="L84" s="26">
        <f t="shared" si="12"/>
        <v>1.7021276595744681E-2</v>
      </c>
      <c r="M84">
        <f t="shared" si="13"/>
        <v>4</v>
      </c>
    </row>
    <row r="85" spans="1:13" ht="18" customHeight="1" thickBot="1" x14ac:dyDescent="0.3">
      <c r="A85" s="11" t="s">
        <v>21</v>
      </c>
      <c r="B85" s="5">
        <v>15</v>
      </c>
      <c r="C85" s="25">
        <f t="shared" si="7"/>
        <v>0.31914893617021278</v>
      </c>
      <c r="D85" s="5">
        <v>12</v>
      </c>
      <c r="E85" s="25">
        <f t="shared" si="8"/>
        <v>0.31914893617021278</v>
      </c>
      <c r="F85" s="5">
        <v>14</v>
      </c>
      <c r="G85" s="25">
        <f t="shared" si="9"/>
        <v>0.3888888888888889</v>
      </c>
      <c r="H85" s="5">
        <v>16</v>
      </c>
      <c r="I85" s="25">
        <f t="shared" si="10"/>
        <v>0.32653061224489793</v>
      </c>
      <c r="J85" s="5">
        <v>14</v>
      </c>
      <c r="K85" s="25">
        <f t="shared" si="11"/>
        <v>0.34146341463414637</v>
      </c>
      <c r="L85" s="26">
        <f t="shared" si="12"/>
        <v>0.33903615762167172</v>
      </c>
      <c r="M85">
        <f t="shared" si="13"/>
        <v>71</v>
      </c>
    </row>
    <row r="86" spans="1:13" ht="15.75" customHeight="1" thickBot="1" x14ac:dyDescent="0.3">
      <c r="A86" s="11" t="s">
        <v>22</v>
      </c>
      <c r="B86" s="5">
        <v>5</v>
      </c>
      <c r="C86" s="25">
        <f t="shared" si="7"/>
        <v>0.10638297872340426</v>
      </c>
      <c r="D86" s="5">
        <v>3</v>
      </c>
      <c r="E86" s="25">
        <f t="shared" si="8"/>
        <v>0.10638297872340426</v>
      </c>
      <c r="F86" s="5">
        <v>1</v>
      </c>
      <c r="G86" s="25">
        <f t="shared" si="9"/>
        <v>2.7777777777777776E-2</v>
      </c>
      <c r="H86" s="5">
        <v>2</v>
      </c>
      <c r="I86" s="25">
        <f t="shared" si="10"/>
        <v>4.0816326530612242E-2</v>
      </c>
      <c r="J86" s="5"/>
      <c r="K86" s="25">
        <f t="shared" si="11"/>
        <v>0</v>
      </c>
      <c r="L86" s="26">
        <f t="shared" si="12"/>
        <v>5.6272012351039701E-2</v>
      </c>
      <c r="M86">
        <f t="shared" si="13"/>
        <v>11</v>
      </c>
    </row>
    <row r="87" spans="1:13" ht="18" customHeight="1" thickBot="1" x14ac:dyDescent="0.3">
      <c r="A87" s="11" t="s">
        <v>23</v>
      </c>
      <c r="B87" s="5">
        <v>1</v>
      </c>
      <c r="C87" s="25">
        <f t="shared" si="7"/>
        <v>2.1276595744680851E-2</v>
      </c>
      <c r="D87" s="5">
        <v>1</v>
      </c>
      <c r="E87" s="25">
        <f t="shared" si="8"/>
        <v>2.1276595744680851E-2</v>
      </c>
      <c r="F87" s="5">
        <v>3</v>
      </c>
      <c r="G87" s="25">
        <f t="shared" si="9"/>
        <v>8.3333333333333329E-2</v>
      </c>
      <c r="H87" s="5">
        <v>3</v>
      </c>
      <c r="I87" s="25">
        <f t="shared" si="10"/>
        <v>6.1224489795918366E-2</v>
      </c>
      <c r="J87" s="5"/>
      <c r="K87" s="25">
        <f t="shared" si="11"/>
        <v>0</v>
      </c>
      <c r="L87" s="26">
        <f t="shared" si="12"/>
        <v>3.7422202923722683E-2</v>
      </c>
      <c r="M87">
        <f t="shared" si="13"/>
        <v>8</v>
      </c>
    </row>
    <row r="88" spans="1:13" ht="15.75" thickBot="1" x14ac:dyDescent="0.3">
      <c r="A88" s="11" t="s">
        <v>103</v>
      </c>
      <c r="B88" s="5">
        <v>1</v>
      </c>
      <c r="C88" s="25">
        <f t="shared" si="7"/>
        <v>2.1276595744680851E-2</v>
      </c>
      <c r="D88" s="5"/>
      <c r="E88" s="25">
        <f t="shared" si="8"/>
        <v>2.1276595744680851E-2</v>
      </c>
      <c r="F88" s="5"/>
      <c r="G88" s="25">
        <f t="shared" si="9"/>
        <v>0</v>
      </c>
      <c r="H88" s="5"/>
      <c r="I88" s="25">
        <f t="shared" si="10"/>
        <v>0</v>
      </c>
      <c r="J88" s="5">
        <v>1</v>
      </c>
      <c r="K88" s="25">
        <f t="shared" si="11"/>
        <v>2.4390243902439025E-2</v>
      </c>
      <c r="L88" s="26">
        <f t="shared" si="12"/>
        <v>1.3388687078360145E-2</v>
      </c>
      <c r="M88">
        <f t="shared" si="13"/>
        <v>2</v>
      </c>
    </row>
    <row r="89" spans="1:13" ht="26.25" thickBot="1" x14ac:dyDescent="0.3">
      <c r="A89" s="6" t="s">
        <v>7</v>
      </c>
      <c r="B89" s="5"/>
      <c r="C89" s="25"/>
      <c r="D89" s="5"/>
      <c r="E89" s="25"/>
      <c r="F89" s="5"/>
      <c r="G89" s="25"/>
      <c r="H89" s="5"/>
      <c r="I89" s="25"/>
      <c r="J89" s="5"/>
      <c r="K89" s="25"/>
      <c r="L89" s="26"/>
      <c r="M89">
        <f t="shared" si="13"/>
        <v>0</v>
      </c>
    </row>
    <row r="90" spans="1:13" ht="15.75" thickBot="1" x14ac:dyDescent="0.3">
      <c r="A90" s="11" t="s">
        <v>104</v>
      </c>
      <c r="B90" s="5">
        <v>22</v>
      </c>
      <c r="C90" s="25">
        <f t="shared" si="7"/>
        <v>0.46808510638297873</v>
      </c>
      <c r="D90" s="5">
        <v>16</v>
      </c>
      <c r="E90" s="25">
        <v>0.45</v>
      </c>
      <c r="F90" s="5">
        <v>18</v>
      </c>
      <c r="G90" s="25">
        <f t="shared" si="9"/>
        <v>0.5</v>
      </c>
      <c r="H90" s="5">
        <v>23</v>
      </c>
      <c r="I90" s="25">
        <f t="shared" si="10"/>
        <v>0.46938775510204084</v>
      </c>
      <c r="J90" s="5">
        <v>28</v>
      </c>
      <c r="K90" s="25">
        <f t="shared" si="11"/>
        <v>0.68292682926829273</v>
      </c>
      <c r="L90" s="26">
        <f t="shared" si="12"/>
        <v>0.51407993815066244</v>
      </c>
      <c r="M90">
        <f t="shared" si="13"/>
        <v>107</v>
      </c>
    </row>
    <row r="91" spans="1:13" ht="15.75" thickBot="1" x14ac:dyDescent="0.3">
      <c r="A91" s="11" t="s">
        <v>24</v>
      </c>
      <c r="B91" s="5">
        <v>19</v>
      </c>
      <c r="C91" s="25">
        <f t="shared" si="7"/>
        <v>0.40425531914893614</v>
      </c>
      <c r="D91" s="5">
        <v>10</v>
      </c>
      <c r="E91" s="25">
        <v>0.38</v>
      </c>
      <c r="F91" s="5">
        <v>15</v>
      </c>
      <c r="G91" s="25">
        <f t="shared" si="9"/>
        <v>0.41666666666666669</v>
      </c>
      <c r="H91" s="5">
        <v>20</v>
      </c>
      <c r="I91" s="25">
        <f t="shared" si="10"/>
        <v>0.40816326530612246</v>
      </c>
      <c r="J91" s="5">
        <v>10</v>
      </c>
      <c r="K91" s="25">
        <f t="shared" si="11"/>
        <v>0.24390243902439024</v>
      </c>
      <c r="L91" s="26">
        <f t="shared" si="12"/>
        <v>0.37059753802922313</v>
      </c>
      <c r="M91">
        <f t="shared" si="13"/>
        <v>74</v>
      </c>
    </row>
    <row r="92" spans="1:13" ht="15.75" thickBot="1" x14ac:dyDescent="0.3">
      <c r="A92" s="11" t="s">
        <v>25</v>
      </c>
      <c r="B92" s="5">
        <v>1</v>
      </c>
      <c r="C92" s="25">
        <f t="shared" si="7"/>
        <v>2.1276595744680851E-2</v>
      </c>
      <c r="D92" s="5">
        <v>2</v>
      </c>
      <c r="E92" s="25">
        <v>0.01</v>
      </c>
      <c r="F92" s="5"/>
      <c r="G92" s="25">
        <f t="shared" si="9"/>
        <v>0</v>
      </c>
      <c r="H92" s="5">
        <v>2</v>
      </c>
      <c r="I92" s="25">
        <f t="shared" si="10"/>
        <v>4.0816326530612242E-2</v>
      </c>
      <c r="J92" s="5"/>
      <c r="K92" s="25">
        <f t="shared" si="11"/>
        <v>0</v>
      </c>
      <c r="L92" s="26">
        <f t="shared" si="12"/>
        <v>1.4418584455058619E-2</v>
      </c>
      <c r="M92">
        <f t="shared" si="13"/>
        <v>5</v>
      </c>
    </row>
    <row r="93" spans="1:13" ht="18" customHeight="1" thickBot="1" x14ac:dyDescent="0.3">
      <c r="A93" s="11" t="s">
        <v>105</v>
      </c>
      <c r="B93" s="5">
        <v>1</v>
      </c>
      <c r="C93" s="25">
        <f t="shared" si="7"/>
        <v>2.1276595744680851E-2</v>
      </c>
      <c r="D93" s="5"/>
      <c r="E93" s="25">
        <v>0.03</v>
      </c>
      <c r="F93" s="5"/>
      <c r="G93" s="25">
        <f t="shared" si="9"/>
        <v>0</v>
      </c>
      <c r="H93" s="5"/>
      <c r="I93" s="25">
        <f t="shared" si="10"/>
        <v>0</v>
      </c>
      <c r="J93" s="5">
        <v>1</v>
      </c>
      <c r="K93" s="25">
        <f t="shared" si="11"/>
        <v>2.4390243902439025E-2</v>
      </c>
      <c r="L93" s="26">
        <f t="shared" si="12"/>
        <v>1.5133367929423974E-2</v>
      </c>
      <c r="M93">
        <f t="shared" si="13"/>
        <v>2</v>
      </c>
    </row>
    <row r="94" spans="1:13" ht="15.75" thickBot="1" x14ac:dyDescent="0.3">
      <c r="A94" s="11" t="s">
        <v>106</v>
      </c>
      <c r="B94" s="5">
        <v>4</v>
      </c>
      <c r="C94" s="25">
        <f t="shared" si="7"/>
        <v>8.5106382978723402E-2</v>
      </c>
      <c r="D94" s="5">
        <v>4</v>
      </c>
      <c r="E94" s="25">
        <v>0.11</v>
      </c>
      <c r="F94" s="5">
        <v>3</v>
      </c>
      <c r="G94" s="25">
        <f t="shared" si="9"/>
        <v>8.3333333333333329E-2</v>
      </c>
      <c r="H94" s="5">
        <v>2</v>
      </c>
      <c r="I94" s="25">
        <f t="shared" si="10"/>
        <v>4.0816326530612242E-2</v>
      </c>
      <c r="J94" s="5">
        <v>1</v>
      </c>
      <c r="K94" s="25">
        <f t="shared" si="11"/>
        <v>2.4390243902439025E-2</v>
      </c>
      <c r="L94" s="26">
        <f t="shared" si="12"/>
        <v>6.8729257349021605E-2</v>
      </c>
      <c r="M94">
        <f t="shared" si="13"/>
        <v>14</v>
      </c>
    </row>
    <row r="95" spans="1:13" ht="18.75" customHeight="1" thickBot="1" x14ac:dyDescent="0.3">
      <c r="A95" s="6" t="s">
        <v>8</v>
      </c>
      <c r="B95" s="5"/>
      <c r="C95" s="25"/>
      <c r="D95" s="5"/>
      <c r="E95" s="25"/>
      <c r="F95" s="5"/>
      <c r="G95" s="25"/>
      <c r="H95" s="5"/>
      <c r="I95" s="25"/>
      <c r="J95" s="5"/>
      <c r="K95" s="25"/>
      <c r="L95" s="26">
        <f t="shared" si="12"/>
        <v>0</v>
      </c>
      <c r="M95">
        <f t="shared" si="13"/>
        <v>0</v>
      </c>
    </row>
    <row r="96" spans="1:13" ht="15.75" thickBot="1" x14ac:dyDescent="0.3">
      <c r="A96" s="11" t="s">
        <v>26</v>
      </c>
      <c r="B96" s="5">
        <v>40</v>
      </c>
      <c r="C96" s="25">
        <f t="shared" si="7"/>
        <v>0.85106382978723405</v>
      </c>
      <c r="D96" s="5">
        <v>28</v>
      </c>
      <c r="E96" s="25">
        <f t="shared" si="8"/>
        <v>0.85106382978723405</v>
      </c>
      <c r="F96" s="5">
        <v>22</v>
      </c>
      <c r="G96" s="25">
        <f t="shared" si="9"/>
        <v>0.61111111111111116</v>
      </c>
      <c r="H96" s="5">
        <v>34</v>
      </c>
      <c r="I96" s="25">
        <f t="shared" si="10"/>
        <v>0.69387755102040816</v>
      </c>
      <c r="J96" s="5">
        <v>25</v>
      </c>
      <c r="K96" s="25">
        <f t="shared" si="11"/>
        <v>0.6097560975609756</v>
      </c>
      <c r="L96" s="26">
        <f t="shared" si="12"/>
        <v>0.72337448385339265</v>
      </c>
      <c r="M96">
        <f t="shared" si="13"/>
        <v>149</v>
      </c>
    </row>
    <row r="97" spans="1:13" ht="18" customHeight="1" thickBot="1" x14ac:dyDescent="0.3">
      <c r="A97" s="11" t="s">
        <v>107</v>
      </c>
      <c r="B97" s="5">
        <v>8</v>
      </c>
      <c r="C97" s="25">
        <f t="shared" si="7"/>
        <v>0.1702127659574468</v>
      </c>
      <c r="D97" s="5">
        <v>3</v>
      </c>
      <c r="E97" s="25">
        <f t="shared" si="8"/>
        <v>0.1702127659574468</v>
      </c>
      <c r="F97" s="5">
        <v>13</v>
      </c>
      <c r="G97" s="25">
        <f t="shared" si="9"/>
        <v>0.3611111111111111</v>
      </c>
      <c r="H97" s="5">
        <v>12</v>
      </c>
      <c r="I97" s="25">
        <f t="shared" si="10"/>
        <v>0.24489795918367346</v>
      </c>
      <c r="J97" s="5">
        <v>16</v>
      </c>
      <c r="K97" s="25">
        <f t="shared" si="11"/>
        <v>0.3902439024390244</v>
      </c>
      <c r="L97" s="26">
        <f t="shared" si="12"/>
        <v>0.26733570092974046</v>
      </c>
      <c r="M97">
        <f t="shared" si="13"/>
        <v>52</v>
      </c>
    </row>
    <row r="98" spans="1:13" ht="16.5" customHeight="1" thickBot="1" x14ac:dyDescent="0.3">
      <c r="A98" s="11" t="s">
        <v>108</v>
      </c>
      <c r="B98" s="5">
        <v>2</v>
      </c>
      <c r="C98" s="25">
        <f t="shared" si="7"/>
        <v>4.2553191489361701E-2</v>
      </c>
      <c r="D98" s="5"/>
      <c r="E98" s="25">
        <f t="shared" si="8"/>
        <v>4.2553191489361701E-2</v>
      </c>
      <c r="F98" s="5">
        <v>4</v>
      </c>
      <c r="G98" s="25">
        <f t="shared" si="9"/>
        <v>0.1111111111111111</v>
      </c>
      <c r="H98" s="5"/>
      <c r="I98" s="25">
        <f t="shared" si="10"/>
        <v>0</v>
      </c>
      <c r="J98" s="5"/>
      <c r="K98" s="25">
        <f t="shared" si="11"/>
        <v>0</v>
      </c>
      <c r="L98" s="26">
        <f t="shared" si="12"/>
        <v>3.9243498817966904E-2</v>
      </c>
      <c r="M98">
        <f t="shared" si="13"/>
        <v>6</v>
      </c>
    </row>
    <row r="99" spans="1:13" ht="26.25" thickBot="1" x14ac:dyDescent="0.3">
      <c r="A99" s="6" t="s">
        <v>9</v>
      </c>
      <c r="B99" s="5"/>
      <c r="C99" s="25"/>
      <c r="D99" s="5"/>
      <c r="E99" s="25"/>
      <c r="F99" s="5"/>
      <c r="G99" s="25"/>
      <c r="H99" s="5"/>
      <c r="I99" s="25"/>
      <c r="J99" s="5"/>
      <c r="K99" s="25"/>
      <c r="L99" s="26"/>
      <c r="M99">
        <f t="shared" si="13"/>
        <v>0</v>
      </c>
    </row>
    <row r="100" spans="1:13" ht="15.75" thickBot="1" x14ac:dyDescent="0.3">
      <c r="A100" s="11" t="s">
        <v>109</v>
      </c>
      <c r="B100" s="5">
        <v>25</v>
      </c>
      <c r="C100" s="25">
        <f t="shared" si="7"/>
        <v>0.53191489361702127</v>
      </c>
      <c r="D100" s="5">
        <v>20</v>
      </c>
      <c r="E100" s="25">
        <v>0.56000000000000005</v>
      </c>
      <c r="F100" s="5">
        <v>25</v>
      </c>
      <c r="G100" s="25">
        <f t="shared" si="9"/>
        <v>0.69444444444444442</v>
      </c>
      <c r="H100" s="5">
        <v>37</v>
      </c>
      <c r="I100" s="25">
        <f t="shared" si="10"/>
        <v>0.75510204081632648</v>
      </c>
      <c r="J100" s="5">
        <v>30</v>
      </c>
      <c r="K100" s="25">
        <f t="shared" si="11"/>
        <v>0.73170731707317072</v>
      </c>
      <c r="L100" s="26">
        <f t="shared" si="12"/>
        <v>0.65463373919019252</v>
      </c>
      <c r="M100">
        <f t="shared" si="13"/>
        <v>137</v>
      </c>
    </row>
    <row r="101" spans="1:13" ht="17.25" customHeight="1" thickBot="1" x14ac:dyDescent="0.3">
      <c r="A101" s="11" t="s">
        <v>110</v>
      </c>
      <c r="B101" s="5">
        <v>1</v>
      </c>
      <c r="C101" s="25">
        <f t="shared" si="7"/>
        <v>2.1276595744680851E-2</v>
      </c>
      <c r="D101" s="5">
        <v>3</v>
      </c>
      <c r="E101" s="25">
        <v>0.01</v>
      </c>
      <c r="F101" s="5">
        <v>4</v>
      </c>
      <c r="G101" s="25">
        <f t="shared" si="9"/>
        <v>0.1111111111111111</v>
      </c>
      <c r="H101" s="5">
        <v>6</v>
      </c>
      <c r="I101" s="25">
        <f t="shared" si="10"/>
        <v>0.12244897959183673</v>
      </c>
      <c r="J101" s="5">
        <v>2</v>
      </c>
      <c r="K101" s="25">
        <f t="shared" si="11"/>
        <v>4.878048780487805E-2</v>
      </c>
      <c r="L101" s="26">
        <f t="shared" si="12"/>
        <v>6.2723434850501344E-2</v>
      </c>
      <c r="M101">
        <f t="shared" si="13"/>
        <v>16</v>
      </c>
    </row>
    <row r="102" spans="1:13" ht="19.5" customHeight="1" thickBot="1" x14ac:dyDescent="0.3">
      <c r="A102" s="11" t="s">
        <v>111</v>
      </c>
      <c r="B102" s="5">
        <v>5</v>
      </c>
      <c r="C102" s="25">
        <f t="shared" si="7"/>
        <v>0.10638297872340426</v>
      </c>
      <c r="D102" s="5">
        <v>3</v>
      </c>
      <c r="E102" s="25">
        <v>7.0000000000000007E-2</v>
      </c>
      <c r="F102" s="5">
        <v>2</v>
      </c>
      <c r="G102" s="25">
        <f t="shared" si="9"/>
        <v>5.5555555555555552E-2</v>
      </c>
      <c r="H102" s="5">
        <v>4</v>
      </c>
      <c r="I102" s="25">
        <f t="shared" si="10"/>
        <v>8.1632653061224483E-2</v>
      </c>
      <c r="J102" s="5">
        <v>2</v>
      </c>
      <c r="K102" s="25">
        <f t="shared" si="11"/>
        <v>4.878048780487805E-2</v>
      </c>
      <c r="L102" s="26">
        <f t="shared" si="12"/>
        <v>7.247033502901247E-2</v>
      </c>
      <c r="M102">
        <f t="shared" si="13"/>
        <v>16</v>
      </c>
    </row>
    <row r="103" spans="1:13" ht="15.75" customHeight="1" thickBot="1" x14ac:dyDescent="0.3">
      <c r="A103" s="11" t="s">
        <v>112</v>
      </c>
      <c r="B103" s="5">
        <v>17</v>
      </c>
      <c r="C103" s="25">
        <f t="shared" si="7"/>
        <v>0.36170212765957449</v>
      </c>
      <c r="D103" s="5">
        <v>5</v>
      </c>
      <c r="E103" s="25">
        <v>0.2</v>
      </c>
      <c r="F103" s="5">
        <v>4</v>
      </c>
      <c r="G103" s="25">
        <f t="shared" si="9"/>
        <v>0.1111111111111111</v>
      </c>
      <c r="H103" s="5">
        <v>1</v>
      </c>
      <c r="I103" s="25">
        <f t="shared" si="10"/>
        <v>2.0408163265306121E-2</v>
      </c>
      <c r="J103" s="5">
        <v>2</v>
      </c>
      <c r="K103" s="25">
        <f t="shared" si="11"/>
        <v>4.878048780487805E-2</v>
      </c>
      <c r="L103" s="26">
        <f t="shared" si="12"/>
        <v>0.14840037796817396</v>
      </c>
      <c r="M103">
        <f t="shared" si="13"/>
        <v>29</v>
      </c>
    </row>
    <row r="104" spans="1:13" ht="26.25" thickBot="1" x14ac:dyDescent="0.3">
      <c r="A104" s="6" t="s">
        <v>10</v>
      </c>
      <c r="B104" s="5"/>
      <c r="C104" s="25"/>
      <c r="D104" s="5"/>
      <c r="E104" s="25"/>
      <c r="F104" s="5"/>
      <c r="G104" s="25"/>
      <c r="H104" s="5"/>
      <c r="I104" s="25"/>
      <c r="J104" s="5"/>
      <c r="K104" s="25"/>
      <c r="L104" s="26"/>
      <c r="M104">
        <f t="shared" si="13"/>
        <v>0</v>
      </c>
    </row>
    <row r="105" spans="1:13" ht="15.75" thickBot="1" x14ac:dyDescent="0.3">
      <c r="A105" s="11" t="s">
        <v>113</v>
      </c>
      <c r="B105" s="5">
        <v>25</v>
      </c>
      <c r="C105" s="25">
        <f t="shared" si="7"/>
        <v>0.53191489361702127</v>
      </c>
      <c r="D105" s="5">
        <v>16</v>
      </c>
      <c r="E105" s="25">
        <v>0.51</v>
      </c>
      <c r="F105" s="5">
        <v>30</v>
      </c>
      <c r="G105" s="25">
        <f t="shared" si="9"/>
        <v>0.83333333333333337</v>
      </c>
      <c r="H105" s="5">
        <v>36</v>
      </c>
      <c r="I105" s="25">
        <f t="shared" si="10"/>
        <v>0.73469387755102045</v>
      </c>
      <c r="J105" s="5">
        <v>27</v>
      </c>
      <c r="K105" s="25">
        <f t="shared" si="11"/>
        <v>0.65853658536585369</v>
      </c>
      <c r="L105" s="26">
        <f t="shared" si="12"/>
        <v>0.65369573797344571</v>
      </c>
      <c r="M105">
        <f t="shared" si="13"/>
        <v>134</v>
      </c>
    </row>
    <row r="106" spans="1:13" ht="15.75" thickBot="1" x14ac:dyDescent="0.3">
      <c r="A106" s="11" t="s">
        <v>27</v>
      </c>
      <c r="B106" s="5">
        <v>32</v>
      </c>
      <c r="C106" s="25">
        <f t="shared" si="7"/>
        <v>0.68085106382978722</v>
      </c>
      <c r="D106" s="5">
        <v>22</v>
      </c>
      <c r="E106" s="25">
        <v>0.62</v>
      </c>
      <c r="F106" s="5">
        <v>20</v>
      </c>
      <c r="G106" s="25">
        <f t="shared" si="9"/>
        <v>0.55555555555555558</v>
      </c>
      <c r="H106" s="5">
        <v>25</v>
      </c>
      <c r="I106" s="25">
        <f t="shared" si="10"/>
        <v>0.51020408163265307</v>
      </c>
      <c r="J106" s="5">
        <v>26</v>
      </c>
      <c r="K106" s="25">
        <f t="shared" si="11"/>
        <v>0.63414634146341464</v>
      </c>
      <c r="L106" s="26">
        <f t="shared" si="12"/>
        <v>0.60015140849628212</v>
      </c>
      <c r="M106">
        <f t="shared" si="13"/>
        <v>125</v>
      </c>
    </row>
    <row r="107" spans="1:13" ht="15.75" thickBot="1" x14ac:dyDescent="0.3">
      <c r="A107" s="11" t="s">
        <v>28</v>
      </c>
      <c r="B107" s="5">
        <v>4</v>
      </c>
      <c r="C107" s="25">
        <f t="shared" si="7"/>
        <v>8.5106382978723402E-2</v>
      </c>
      <c r="D107" s="5">
        <v>4</v>
      </c>
      <c r="E107" s="25">
        <v>0.08</v>
      </c>
      <c r="F107" s="5">
        <v>2</v>
      </c>
      <c r="G107" s="25">
        <f t="shared" si="9"/>
        <v>5.5555555555555552E-2</v>
      </c>
      <c r="H107" s="5">
        <v>1</v>
      </c>
      <c r="I107" s="25">
        <f t="shared" si="10"/>
        <v>2.0408163265306121E-2</v>
      </c>
      <c r="J107" s="5">
        <v>1</v>
      </c>
      <c r="K107" s="25">
        <f t="shared" si="11"/>
        <v>2.4390243902439025E-2</v>
      </c>
      <c r="L107" s="26">
        <f t="shared" si="12"/>
        <v>5.3092069140404818E-2</v>
      </c>
      <c r="M107">
        <f t="shared" si="13"/>
        <v>12</v>
      </c>
    </row>
    <row r="108" spans="1:13" ht="15.75" thickBot="1" x14ac:dyDescent="0.3">
      <c r="A108" s="11" t="s">
        <v>114</v>
      </c>
      <c r="B108" s="5">
        <v>7</v>
      </c>
      <c r="C108" s="25">
        <f t="shared" si="7"/>
        <v>0.14893617021276595</v>
      </c>
      <c r="D108" s="5">
        <v>3</v>
      </c>
      <c r="E108" s="25">
        <v>0.13</v>
      </c>
      <c r="F108" s="5">
        <v>1</v>
      </c>
      <c r="G108" s="25">
        <f t="shared" si="9"/>
        <v>2.7777777777777776E-2</v>
      </c>
      <c r="H108" s="5">
        <v>2</v>
      </c>
      <c r="I108" s="25">
        <f t="shared" si="10"/>
        <v>4.0816326530612242E-2</v>
      </c>
      <c r="J108" s="5">
        <v>3</v>
      </c>
      <c r="K108" s="25">
        <f t="shared" si="11"/>
        <v>7.3170731707317069E-2</v>
      </c>
      <c r="L108" s="26">
        <f t="shared" si="12"/>
        <v>8.4140201245694615E-2</v>
      </c>
      <c r="M108">
        <f t="shared" si="13"/>
        <v>16</v>
      </c>
    </row>
    <row r="109" spans="1:13" ht="15.75" thickBot="1" x14ac:dyDescent="0.3">
      <c r="A109" s="11" t="s">
        <v>103</v>
      </c>
      <c r="B109" s="5">
        <v>4</v>
      </c>
      <c r="C109" s="25">
        <f t="shared" si="7"/>
        <v>8.5106382978723402E-2</v>
      </c>
      <c r="D109" s="5"/>
      <c r="E109" s="25">
        <v>7.0000000000000007E-2</v>
      </c>
      <c r="F109" s="5"/>
      <c r="G109" s="25">
        <f t="shared" si="9"/>
        <v>0</v>
      </c>
      <c r="H109" s="5"/>
      <c r="I109" s="25">
        <f t="shared" si="10"/>
        <v>0</v>
      </c>
      <c r="J109" s="5"/>
      <c r="K109" s="25">
        <f t="shared" si="11"/>
        <v>0</v>
      </c>
      <c r="L109" s="26">
        <f t="shared" si="12"/>
        <v>3.1021276595744683E-2</v>
      </c>
      <c r="M109">
        <f t="shared" si="13"/>
        <v>4</v>
      </c>
    </row>
    <row r="110" spans="1:13" ht="26.25" thickBot="1" x14ac:dyDescent="0.3">
      <c r="A110" s="6" t="s">
        <v>11</v>
      </c>
      <c r="B110" s="5"/>
      <c r="C110" s="25"/>
      <c r="D110" s="5"/>
      <c r="E110" s="25"/>
      <c r="F110" s="5"/>
      <c r="G110" s="25"/>
      <c r="H110" s="5"/>
      <c r="I110" s="25"/>
      <c r="J110" s="5"/>
      <c r="K110" s="25"/>
      <c r="L110" s="26"/>
      <c r="M110">
        <f t="shared" si="13"/>
        <v>0</v>
      </c>
    </row>
    <row r="111" spans="1:13" ht="15" customHeight="1" thickBot="1" x14ac:dyDescent="0.3">
      <c r="A111" s="11" t="s">
        <v>115</v>
      </c>
      <c r="B111" s="5">
        <v>12</v>
      </c>
      <c r="C111" s="25">
        <f t="shared" si="7"/>
        <v>0.25531914893617019</v>
      </c>
      <c r="D111" s="5">
        <v>14</v>
      </c>
      <c r="E111" s="25">
        <f t="shared" si="8"/>
        <v>0.25531914893617019</v>
      </c>
      <c r="F111" s="5">
        <v>9</v>
      </c>
      <c r="G111" s="25">
        <f t="shared" si="9"/>
        <v>0.25</v>
      </c>
      <c r="H111" s="5">
        <v>15</v>
      </c>
      <c r="I111" s="25">
        <f t="shared" si="10"/>
        <v>0.30612244897959184</v>
      </c>
      <c r="J111" s="5">
        <v>10</v>
      </c>
      <c r="K111" s="25">
        <f t="shared" si="11"/>
        <v>0.24390243902439024</v>
      </c>
      <c r="L111" s="26">
        <f t="shared" si="12"/>
        <v>0.26213263717526447</v>
      </c>
      <c r="M111">
        <f t="shared" si="13"/>
        <v>60</v>
      </c>
    </row>
    <row r="112" spans="1:13" ht="15.75" customHeight="1" thickBot="1" x14ac:dyDescent="0.3">
      <c r="A112" s="11" t="s">
        <v>116</v>
      </c>
      <c r="B112" s="5">
        <v>27</v>
      </c>
      <c r="C112" s="25">
        <f t="shared" si="7"/>
        <v>0.57446808510638303</v>
      </c>
      <c r="D112" s="5">
        <v>3</v>
      </c>
      <c r="E112" s="25">
        <f t="shared" si="8"/>
        <v>0.57446808510638303</v>
      </c>
      <c r="F112" s="5">
        <v>20</v>
      </c>
      <c r="G112" s="25">
        <f t="shared" si="9"/>
        <v>0.55555555555555558</v>
      </c>
      <c r="H112" s="5">
        <v>25</v>
      </c>
      <c r="I112" s="25">
        <f t="shared" si="10"/>
        <v>0.51020408163265307</v>
      </c>
      <c r="J112" s="5">
        <v>24</v>
      </c>
      <c r="K112" s="25">
        <f t="shared" si="11"/>
        <v>0.58536585365853655</v>
      </c>
      <c r="L112" s="26">
        <f t="shared" si="12"/>
        <v>0.56001233221190228</v>
      </c>
      <c r="M112">
        <f t="shared" si="13"/>
        <v>99</v>
      </c>
    </row>
    <row r="113" spans="1:13" ht="17.25" customHeight="1" thickBot="1" x14ac:dyDescent="0.3">
      <c r="A113" s="11" t="s">
        <v>117</v>
      </c>
      <c r="B113" s="5">
        <v>8</v>
      </c>
      <c r="C113" s="25">
        <f t="shared" si="7"/>
        <v>0.1702127659574468</v>
      </c>
      <c r="D113" s="5">
        <v>1</v>
      </c>
      <c r="E113" s="25">
        <f t="shared" si="8"/>
        <v>0.1702127659574468</v>
      </c>
      <c r="F113" s="5">
        <v>9</v>
      </c>
      <c r="G113" s="25">
        <f t="shared" si="9"/>
        <v>0.25</v>
      </c>
      <c r="H113" s="5">
        <v>8</v>
      </c>
      <c r="I113" s="25">
        <f t="shared" si="10"/>
        <v>0.16326530612244897</v>
      </c>
      <c r="J113" s="5">
        <v>9</v>
      </c>
      <c r="K113" s="25">
        <f t="shared" si="11"/>
        <v>0.21951219512195122</v>
      </c>
      <c r="L113" s="26">
        <f t="shared" si="12"/>
        <v>0.19464060663185875</v>
      </c>
      <c r="M113">
        <f t="shared" si="13"/>
        <v>35</v>
      </c>
    </row>
    <row r="114" spans="1:13" ht="26.25" thickBot="1" x14ac:dyDescent="0.3">
      <c r="A114" s="6" t="s">
        <v>12</v>
      </c>
      <c r="B114" s="5"/>
      <c r="C114" s="25"/>
      <c r="D114" s="5"/>
      <c r="E114" s="25"/>
      <c r="F114" s="5"/>
      <c r="G114" s="25"/>
      <c r="H114" s="5"/>
      <c r="I114" s="25"/>
      <c r="J114" s="5"/>
      <c r="K114" s="25"/>
      <c r="L114" s="26"/>
      <c r="M114">
        <f t="shared" si="13"/>
        <v>0</v>
      </c>
    </row>
    <row r="115" spans="1:13" ht="15.75" thickBot="1" x14ac:dyDescent="0.3">
      <c r="A115" s="11" t="s">
        <v>118</v>
      </c>
      <c r="B115" s="5">
        <v>43</v>
      </c>
      <c r="C115" s="25">
        <f t="shared" si="7"/>
        <v>0.91489361702127658</v>
      </c>
      <c r="D115" s="5">
        <v>26</v>
      </c>
      <c r="E115" s="25">
        <f t="shared" si="8"/>
        <v>0.91489361702127658</v>
      </c>
      <c r="F115" s="5">
        <v>35</v>
      </c>
      <c r="G115" s="25">
        <f t="shared" si="9"/>
        <v>0.97222222222222221</v>
      </c>
      <c r="H115" s="5">
        <v>46</v>
      </c>
      <c r="I115" s="25">
        <f t="shared" si="10"/>
        <v>0.93877551020408168</v>
      </c>
      <c r="J115" s="5">
        <v>35</v>
      </c>
      <c r="K115" s="25">
        <f t="shared" si="11"/>
        <v>0.85365853658536583</v>
      </c>
      <c r="L115" s="26">
        <f t="shared" si="12"/>
        <v>0.9188887006108446</v>
      </c>
      <c r="M115">
        <f t="shared" si="13"/>
        <v>185</v>
      </c>
    </row>
    <row r="116" spans="1:13" ht="16.5" customHeight="1" thickBot="1" x14ac:dyDescent="0.3">
      <c r="A116" s="11" t="s">
        <v>119</v>
      </c>
      <c r="B116" s="5"/>
      <c r="C116" s="25">
        <f t="shared" si="7"/>
        <v>0</v>
      </c>
      <c r="D116" s="5"/>
      <c r="E116" s="25">
        <f t="shared" si="8"/>
        <v>0</v>
      </c>
      <c r="F116" s="5"/>
      <c r="G116" s="25">
        <f t="shared" si="9"/>
        <v>0</v>
      </c>
      <c r="H116" s="5">
        <v>1</v>
      </c>
      <c r="I116" s="25">
        <f t="shared" si="10"/>
        <v>2.0408163265306121E-2</v>
      </c>
      <c r="J116" s="5">
        <v>1</v>
      </c>
      <c r="K116" s="25">
        <f t="shared" si="11"/>
        <v>2.4390243902439025E-2</v>
      </c>
      <c r="L116" s="26">
        <f t="shared" si="12"/>
        <v>8.9596814335490306E-3</v>
      </c>
      <c r="M116">
        <f t="shared" si="13"/>
        <v>2</v>
      </c>
    </row>
    <row r="117" spans="1:13" ht="17.25" customHeight="1" thickBot="1" x14ac:dyDescent="0.3">
      <c r="A117" s="11" t="s">
        <v>120</v>
      </c>
      <c r="B117" s="5">
        <v>2</v>
      </c>
      <c r="C117" s="25">
        <f t="shared" si="7"/>
        <v>4.2553191489361701E-2</v>
      </c>
      <c r="D117" s="5">
        <v>3</v>
      </c>
      <c r="E117" s="25">
        <f t="shared" si="8"/>
        <v>4.2553191489361701E-2</v>
      </c>
      <c r="F117" s="5">
        <v>1</v>
      </c>
      <c r="G117" s="25">
        <f t="shared" si="9"/>
        <v>2.7777777777777776E-2</v>
      </c>
      <c r="H117" s="5">
        <v>1</v>
      </c>
      <c r="I117" s="25">
        <f t="shared" si="10"/>
        <v>2.0408163265306121E-2</v>
      </c>
      <c r="J117" s="5">
        <v>5</v>
      </c>
      <c r="K117" s="25">
        <f t="shared" si="11"/>
        <v>0.12195121951219512</v>
      </c>
      <c r="L117" s="26">
        <f t="shared" si="12"/>
        <v>5.1048708706800484E-2</v>
      </c>
      <c r="M117">
        <f t="shared" si="13"/>
        <v>12</v>
      </c>
    </row>
    <row r="118" spans="1:13" ht="15.75" thickBot="1" x14ac:dyDescent="0.3">
      <c r="A118" s="11" t="s">
        <v>121</v>
      </c>
      <c r="B118" s="5">
        <v>2</v>
      </c>
      <c r="C118" s="25">
        <f t="shared" si="7"/>
        <v>4.2553191489361701E-2</v>
      </c>
      <c r="D118" s="5">
        <v>2</v>
      </c>
      <c r="E118" s="25">
        <f t="shared" si="8"/>
        <v>4.2553191489361701E-2</v>
      </c>
      <c r="F118" s="5">
        <v>1</v>
      </c>
      <c r="G118" s="25">
        <f t="shared" si="9"/>
        <v>2.7777777777777776E-2</v>
      </c>
      <c r="H118" s="5"/>
      <c r="I118" s="25">
        <f t="shared" si="10"/>
        <v>0</v>
      </c>
      <c r="J118" s="5"/>
      <c r="K118" s="25">
        <f t="shared" si="11"/>
        <v>0</v>
      </c>
      <c r="L118" s="26">
        <f t="shared" si="12"/>
        <v>2.2576832151300234E-2</v>
      </c>
      <c r="M118">
        <f t="shared" si="13"/>
        <v>5</v>
      </c>
    </row>
    <row r="119" spans="1:13" ht="271.5" customHeight="1" thickBot="1" x14ac:dyDescent="0.3">
      <c r="A119" s="6" t="s">
        <v>13</v>
      </c>
      <c r="B119" s="32" t="s">
        <v>122</v>
      </c>
      <c r="C119" s="33"/>
      <c r="D119" s="33"/>
      <c r="E119" s="34"/>
      <c r="F119" s="33"/>
      <c r="G119" s="34"/>
      <c r="H119" s="33"/>
      <c r="I119" s="34"/>
      <c r="J119" s="33"/>
      <c r="K119" s="35"/>
    </row>
    <row r="120" spans="1:13" x14ac:dyDescent="0.25">
      <c r="B120" s="3"/>
      <c r="C120" s="3"/>
      <c r="D120" s="3"/>
      <c r="E120" s="28"/>
    </row>
  </sheetData>
  <mergeCells count="2">
    <mergeCell ref="A1:J1"/>
    <mergeCell ref="B119:K119"/>
  </mergeCells>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topLeftCell="A8" workbookViewId="0">
      <selection activeCell="M3" sqref="M3"/>
    </sheetView>
  </sheetViews>
  <sheetFormatPr defaultRowHeight="15" x14ac:dyDescent="0.25"/>
  <sheetData>
    <row r="1" spans="1:4" ht="75.75" thickBot="1" x14ac:dyDescent="0.35">
      <c r="A1" s="19" t="s">
        <v>123</v>
      </c>
      <c r="B1" s="20" t="s">
        <v>160</v>
      </c>
      <c r="C1" s="20" t="s">
        <v>125</v>
      </c>
      <c r="D1" s="20" t="s">
        <v>126</v>
      </c>
    </row>
    <row r="2" spans="1:4" ht="57" thickBot="1" x14ac:dyDescent="0.35">
      <c r="A2" s="15" t="s">
        <v>130</v>
      </c>
      <c r="B2" s="21" t="s">
        <v>161</v>
      </c>
      <c r="C2" s="18">
        <v>0.18</v>
      </c>
      <c r="D2" s="22">
        <v>0.39</v>
      </c>
    </row>
    <row r="3" spans="1:4" ht="57" thickBot="1" x14ac:dyDescent="0.35">
      <c r="A3" s="15" t="s">
        <v>132</v>
      </c>
      <c r="B3" s="21" t="s">
        <v>162</v>
      </c>
      <c r="C3" s="18">
        <v>0.26</v>
      </c>
      <c r="D3" s="22">
        <v>0.25</v>
      </c>
    </row>
    <row r="4" spans="1:4" ht="38.25" thickBot="1" x14ac:dyDescent="0.35">
      <c r="A4" s="15" t="s">
        <v>134</v>
      </c>
      <c r="B4" s="21" t="s">
        <v>163</v>
      </c>
      <c r="C4" s="18">
        <v>0.28999999999999998</v>
      </c>
      <c r="D4" s="22">
        <v>0.13</v>
      </c>
    </row>
    <row r="5" spans="1:4" ht="57" thickBot="1" x14ac:dyDescent="0.35">
      <c r="A5" s="15" t="s">
        <v>136</v>
      </c>
      <c r="B5" s="21" t="s">
        <v>164</v>
      </c>
      <c r="C5" s="18">
        <v>0.15</v>
      </c>
      <c r="D5" s="22">
        <v>0.41</v>
      </c>
    </row>
    <row r="6" spans="1:4" ht="57" thickBot="1" x14ac:dyDescent="0.35">
      <c r="A6" s="15" t="s">
        <v>138</v>
      </c>
      <c r="B6" s="21" t="s">
        <v>165</v>
      </c>
      <c r="C6" s="18">
        <v>7.0000000000000007E-2</v>
      </c>
      <c r="D6" s="22">
        <v>0.04</v>
      </c>
    </row>
    <row r="7" spans="1:4" ht="94.5" thickBot="1" x14ac:dyDescent="0.35">
      <c r="A7" s="15" t="s">
        <v>140</v>
      </c>
      <c r="B7" s="21" t="s">
        <v>166</v>
      </c>
      <c r="C7" s="18">
        <v>0.02</v>
      </c>
      <c r="D7" s="22">
        <v>0.03</v>
      </c>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workbookViewId="0">
      <selection activeCell="P5" sqref="P5"/>
    </sheetView>
  </sheetViews>
  <sheetFormatPr defaultRowHeight="15" x14ac:dyDescent="0.25"/>
  <sheetData>
    <row r="1" spans="1:6" ht="19.5" thickBot="1" x14ac:dyDescent="0.35">
      <c r="A1" s="36" t="s">
        <v>123</v>
      </c>
      <c r="B1" s="36" t="s">
        <v>124</v>
      </c>
      <c r="C1" s="39" t="s">
        <v>125</v>
      </c>
      <c r="D1" s="40"/>
      <c r="E1" s="39" t="s">
        <v>126</v>
      </c>
      <c r="F1" s="40"/>
    </row>
    <row r="2" spans="1:6" ht="37.5" x14ac:dyDescent="0.3">
      <c r="A2" s="37"/>
      <c r="B2" s="37"/>
      <c r="C2" s="13" t="s">
        <v>127</v>
      </c>
      <c r="D2" s="36" t="s">
        <v>129</v>
      </c>
      <c r="E2" s="13" t="s">
        <v>127</v>
      </c>
      <c r="F2" s="36" t="s">
        <v>129</v>
      </c>
    </row>
    <row r="3" spans="1:6" ht="19.5" thickBot="1" x14ac:dyDescent="0.35">
      <c r="A3" s="38"/>
      <c r="B3" s="38"/>
      <c r="C3" s="14" t="s">
        <v>128</v>
      </c>
      <c r="D3" s="38"/>
      <c r="E3" s="14" t="s">
        <v>128</v>
      </c>
      <c r="F3" s="38"/>
    </row>
    <row r="4" spans="1:6" ht="75.75" thickBot="1" x14ac:dyDescent="0.35">
      <c r="A4" s="15" t="s">
        <v>130</v>
      </c>
      <c r="B4" s="16" t="s">
        <v>131</v>
      </c>
      <c r="C4" s="14">
        <v>30</v>
      </c>
      <c r="D4" s="18">
        <v>0.13</v>
      </c>
      <c r="E4" s="14">
        <v>17</v>
      </c>
      <c r="F4" s="18">
        <v>7.0000000000000007E-2</v>
      </c>
    </row>
    <row r="5" spans="1:6" ht="94.5" thickBot="1" x14ac:dyDescent="0.35">
      <c r="A5" s="15" t="s">
        <v>132</v>
      </c>
      <c r="B5" s="16" t="s">
        <v>133</v>
      </c>
      <c r="C5" s="14">
        <v>56</v>
      </c>
      <c r="D5" s="18">
        <v>0.24</v>
      </c>
      <c r="E5" s="14">
        <v>42</v>
      </c>
      <c r="F5" s="18">
        <v>0.19</v>
      </c>
    </row>
    <row r="6" spans="1:6" ht="113.25" thickBot="1" x14ac:dyDescent="0.35">
      <c r="A6" s="15" t="s">
        <v>134</v>
      </c>
      <c r="B6" s="16" t="s">
        <v>135</v>
      </c>
      <c r="C6" s="14">
        <v>63</v>
      </c>
      <c r="D6" s="18">
        <v>0.27</v>
      </c>
      <c r="E6" s="14">
        <v>128</v>
      </c>
      <c r="F6" s="18">
        <v>0.61</v>
      </c>
    </row>
    <row r="7" spans="1:6" ht="38.25" thickBot="1" x14ac:dyDescent="0.35">
      <c r="A7" s="15" t="s">
        <v>136</v>
      </c>
      <c r="B7" s="16" t="s">
        <v>137</v>
      </c>
      <c r="C7" s="14">
        <v>41</v>
      </c>
      <c r="D7" s="18">
        <v>0.18</v>
      </c>
      <c r="E7" s="14">
        <v>39</v>
      </c>
      <c r="F7" s="18">
        <v>0.2</v>
      </c>
    </row>
    <row r="8" spans="1:6" ht="75.75" thickBot="1" x14ac:dyDescent="0.35">
      <c r="A8" s="15" t="s">
        <v>138</v>
      </c>
      <c r="B8" s="16" t="s">
        <v>139</v>
      </c>
      <c r="C8" s="14">
        <v>25</v>
      </c>
      <c r="D8" s="18">
        <v>0.11</v>
      </c>
      <c r="E8" s="14">
        <v>30</v>
      </c>
      <c r="F8" s="18">
        <v>0.14000000000000001</v>
      </c>
    </row>
    <row r="9" spans="1:6" ht="94.5" thickBot="1" x14ac:dyDescent="0.35">
      <c r="A9" s="15" t="s">
        <v>140</v>
      </c>
      <c r="B9" s="16" t="s">
        <v>141</v>
      </c>
      <c r="C9" s="14">
        <v>87</v>
      </c>
      <c r="D9" s="18">
        <v>0.38</v>
      </c>
      <c r="E9" s="14">
        <v>84</v>
      </c>
      <c r="F9" s="18">
        <v>0.4</v>
      </c>
    </row>
    <row r="10" spans="1:6" ht="94.5" thickBot="1" x14ac:dyDescent="0.35">
      <c r="A10" s="15" t="s">
        <v>142</v>
      </c>
      <c r="B10" s="16" t="s">
        <v>143</v>
      </c>
      <c r="C10" s="14">
        <v>16</v>
      </c>
      <c r="D10" s="18">
        <v>7.0000000000000007E-2</v>
      </c>
      <c r="E10" s="14"/>
      <c r="F10" s="14"/>
    </row>
    <row r="11" spans="1:6" ht="94.5" thickBot="1" x14ac:dyDescent="0.35">
      <c r="A11" s="15" t="s">
        <v>144</v>
      </c>
      <c r="B11" s="16" t="s">
        <v>145</v>
      </c>
      <c r="C11" s="14">
        <v>23</v>
      </c>
      <c r="D11" s="18">
        <v>0.1</v>
      </c>
      <c r="E11" s="14">
        <v>24</v>
      </c>
      <c r="F11" s="18">
        <v>0.1</v>
      </c>
    </row>
    <row r="12" spans="1:6" ht="113.25" thickBot="1" x14ac:dyDescent="0.35">
      <c r="A12" s="15" t="s">
        <v>146</v>
      </c>
      <c r="B12" s="16" t="s">
        <v>147</v>
      </c>
      <c r="C12" s="14">
        <v>14</v>
      </c>
      <c r="D12" s="18">
        <v>0.06</v>
      </c>
      <c r="E12" s="14"/>
      <c r="F12" s="14"/>
    </row>
    <row r="13" spans="1:6" ht="57" thickBot="1" x14ac:dyDescent="0.35">
      <c r="A13" s="15" t="s">
        <v>148</v>
      </c>
      <c r="B13" s="16" t="s">
        <v>149</v>
      </c>
      <c r="C13" s="14">
        <v>65</v>
      </c>
      <c r="D13" s="18">
        <v>0.28000000000000003</v>
      </c>
      <c r="E13" s="14">
        <v>32</v>
      </c>
      <c r="F13" s="18">
        <v>0.13</v>
      </c>
    </row>
    <row r="14" spans="1:6" ht="113.25" thickBot="1" x14ac:dyDescent="0.35">
      <c r="A14" s="15" t="s">
        <v>150</v>
      </c>
      <c r="B14" s="16" t="s">
        <v>151</v>
      </c>
      <c r="C14" s="14">
        <v>11</v>
      </c>
      <c r="D14" s="18">
        <v>0.05</v>
      </c>
      <c r="E14" s="14">
        <v>9</v>
      </c>
      <c r="F14" s="18">
        <v>0.06</v>
      </c>
    </row>
    <row r="15" spans="1:6" ht="113.25" thickBot="1" x14ac:dyDescent="0.35">
      <c r="A15" s="15" t="s">
        <v>152</v>
      </c>
      <c r="B15" s="16" t="s">
        <v>153</v>
      </c>
      <c r="C15" s="14">
        <v>2</v>
      </c>
      <c r="D15" s="18">
        <v>0.01</v>
      </c>
      <c r="E15" s="14"/>
      <c r="F15" s="14"/>
    </row>
    <row r="16" spans="1:6" ht="75.75" thickBot="1" x14ac:dyDescent="0.35">
      <c r="A16" s="15" t="s">
        <v>154</v>
      </c>
      <c r="B16" s="16" t="s">
        <v>155</v>
      </c>
      <c r="C16" s="14"/>
      <c r="D16" s="14"/>
      <c r="E16" s="14">
        <v>31</v>
      </c>
      <c r="F16" s="18">
        <v>0.17</v>
      </c>
    </row>
    <row r="17" spans="1:6" ht="38.25" thickBot="1" x14ac:dyDescent="0.35">
      <c r="A17" s="15" t="s">
        <v>156</v>
      </c>
      <c r="B17" s="16" t="s">
        <v>157</v>
      </c>
      <c r="C17" s="14"/>
      <c r="D17" s="14"/>
      <c r="E17" s="14">
        <v>35</v>
      </c>
      <c r="F17" s="18">
        <v>0.18</v>
      </c>
    </row>
    <row r="18" spans="1:6" ht="19.5" thickBot="1" x14ac:dyDescent="0.35">
      <c r="A18" s="15" t="s">
        <v>158</v>
      </c>
      <c r="B18" s="16" t="s">
        <v>159</v>
      </c>
      <c r="C18" s="14"/>
      <c r="D18" s="14"/>
      <c r="E18" s="14">
        <v>10</v>
      </c>
      <c r="F18" s="18">
        <v>0.06</v>
      </c>
    </row>
  </sheetData>
  <mergeCells count="6">
    <mergeCell ref="A1:A3"/>
    <mergeCell ref="B1:B3"/>
    <mergeCell ref="C1:D1"/>
    <mergeCell ref="E1:F1"/>
    <mergeCell ref="D2:D3"/>
    <mergeCell ref="F2:F3"/>
  </mergeCells>
  <pageMargins left="0.7" right="0.7" top="0.75" bottom="0.75" header="0.3" footer="0.3"/>
  <pageSetup paperSize="9"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topLeftCell="B1" workbookViewId="0">
      <selection activeCell="M6" sqref="M6"/>
    </sheetView>
  </sheetViews>
  <sheetFormatPr defaultRowHeight="15" x14ac:dyDescent="0.25"/>
  <sheetData>
    <row r="1" spans="1:3" ht="75.75" thickBot="1" x14ac:dyDescent="0.3">
      <c r="A1" s="23" t="s">
        <v>167</v>
      </c>
      <c r="B1" s="24" t="s">
        <v>125</v>
      </c>
      <c r="C1" s="24" t="s">
        <v>168</v>
      </c>
    </row>
    <row r="2" spans="1:3" ht="94.5" thickBot="1" x14ac:dyDescent="0.35">
      <c r="A2" s="15" t="s">
        <v>169</v>
      </c>
      <c r="B2" s="18">
        <v>0.5</v>
      </c>
      <c r="C2" s="18">
        <v>0.46</v>
      </c>
    </row>
    <row r="3" spans="1:3" ht="113.25" thickBot="1" x14ac:dyDescent="0.35">
      <c r="A3" s="15" t="s">
        <v>170</v>
      </c>
      <c r="B3" s="18">
        <v>0.42</v>
      </c>
      <c r="C3" s="18">
        <v>0.25</v>
      </c>
    </row>
    <row r="4" spans="1:3" ht="75.75" thickBot="1" x14ac:dyDescent="0.35">
      <c r="A4" s="15" t="s">
        <v>171</v>
      </c>
      <c r="B4" s="18">
        <v>0.24</v>
      </c>
      <c r="C4" s="18">
        <v>0.2</v>
      </c>
    </row>
    <row r="5" spans="1:3" ht="19.5" thickBot="1" x14ac:dyDescent="0.35">
      <c r="A5" s="15" t="s">
        <v>172</v>
      </c>
      <c r="B5" s="18">
        <v>0.32</v>
      </c>
      <c r="C5" s="18">
        <v>0.25</v>
      </c>
    </row>
    <row r="6" spans="1:3" ht="75.75" thickBot="1" x14ac:dyDescent="0.35">
      <c r="A6" s="15" t="s">
        <v>173</v>
      </c>
      <c r="B6" s="18">
        <v>0.23</v>
      </c>
      <c r="C6" s="18">
        <v>0.19</v>
      </c>
    </row>
    <row r="7" spans="1:3" ht="75.75" thickBot="1" x14ac:dyDescent="0.35">
      <c r="A7" s="15" t="s">
        <v>174</v>
      </c>
      <c r="B7" s="18">
        <v>0.22</v>
      </c>
      <c r="C7" s="18">
        <v>0.34</v>
      </c>
    </row>
    <row r="8" spans="1:3" ht="75.75" thickBot="1" x14ac:dyDescent="0.35">
      <c r="A8" s="15" t="s">
        <v>175</v>
      </c>
      <c r="B8" s="18">
        <v>0.2</v>
      </c>
      <c r="C8" s="18">
        <v>0.28000000000000003</v>
      </c>
    </row>
    <row r="9" spans="1:3" ht="75.75" thickBot="1" x14ac:dyDescent="0.35">
      <c r="A9" s="15" t="s">
        <v>176</v>
      </c>
      <c r="B9" s="18">
        <v>0.33</v>
      </c>
      <c r="C9" s="18">
        <v>0.14000000000000001</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vt:i4>
      </vt:variant>
    </vt:vector>
  </HeadingPairs>
  <TitlesOfParts>
    <vt:vector size="5" baseType="lpstr">
      <vt:lpstr>Лист1</vt:lpstr>
      <vt:lpstr>Лист2</vt:lpstr>
      <vt:lpstr>Лист3</vt:lpstr>
      <vt:lpstr>Лист4</vt:lpstr>
      <vt:lpstr>Лист1!Область_печати</vt:lpstr>
    </vt:vector>
  </TitlesOfParts>
  <Company>Home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RePack by Diakov</cp:lastModifiedBy>
  <cp:lastPrinted>2013-01-09T13:11:26Z</cp:lastPrinted>
  <dcterms:created xsi:type="dcterms:W3CDTF">2012-10-18T07:32:21Z</dcterms:created>
  <dcterms:modified xsi:type="dcterms:W3CDTF">2014-06-17T09:01:45Z</dcterms:modified>
</cp:coreProperties>
</file>